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 - VRN" sheetId="2" r:id="rId2"/>
    <sheet name="01 - Zpevněné plochy" sheetId="3" r:id="rId3"/>
    <sheet name="02 - SO 401 - Světelně si..." sheetId="4" r:id="rId4"/>
    <sheet name="Seznam figur" sheetId="5" r:id="rId5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'00 - VRN'!$C$120:$K$156</definedName>
    <definedName name="_xlnm.Print_Area" localSheetId="1">'00 - VRN'!$C$4:$J$76,'00 - VRN'!$C$82:$J$102,'00 - VRN'!$C$108:$K$156</definedName>
    <definedName name="_xlnm.Print_Titles" localSheetId="1">'00 - VRN'!$120:$120</definedName>
    <definedName name="_xlnm._FilterDatabase" localSheetId="2" hidden="1">'01 - Zpevněné plochy'!$C$123:$K$415</definedName>
    <definedName name="_xlnm.Print_Area" localSheetId="2">'01 - Zpevněné plochy'!$C$4:$J$76,'01 - Zpevněné plochy'!$C$82:$J$105,'01 - Zpevněné plochy'!$C$111:$K$415</definedName>
    <definedName name="_xlnm.Print_Titles" localSheetId="2">'01 - Zpevněné plochy'!$123:$123</definedName>
    <definedName name="_xlnm._FilterDatabase" localSheetId="3" hidden="1">'02 - SO 401 - Světelně si...'!$C$128:$K$577</definedName>
    <definedName name="_xlnm.Print_Area" localSheetId="3">'02 - SO 401 - Světelně si...'!$C$4:$J$76,'02 - SO 401 - Světelně si...'!$C$82:$J$110,'02 - SO 401 - Světelně si...'!$C$116:$K$577</definedName>
    <definedName name="_xlnm.Print_Titles" localSheetId="3">'02 - SO 401 - Světelně si...'!$128:$128</definedName>
    <definedName name="_xlnm.Print_Area" localSheetId="4">'Seznam figur'!$C$4:$G$195</definedName>
    <definedName name="_xlnm.Print_Titles" localSheetId="4">'Seznam figur'!$9:$9</definedName>
  </definedNames>
  <calcPr/>
</workbook>
</file>

<file path=xl/calcChain.xml><?xml version="1.0" encoding="utf-8"?>
<calcChain xmlns="http://schemas.openxmlformats.org/spreadsheetml/2006/main">
  <c i="5" l="1" r="D7"/>
  <c i="4" r="J37"/>
  <c r="J36"/>
  <c i="1" r="AY97"/>
  <c i="4" r="J35"/>
  <c i="1" r="AX97"/>
  <c i="4" r="BI576"/>
  <c r="BH576"/>
  <c r="BG576"/>
  <c r="BF576"/>
  <c r="T576"/>
  <c r="R576"/>
  <c r="P576"/>
  <c r="BI574"/>
  <c r="BH574"/>
  <c r="BG574"/>
  <c r="BF574"/>
  <c r="T574"/>
  <c r="R574"/>
  <c r="P574"/>
  <c r="BI572"/>
  <c r="BH572"/>
  <c r="BG572"/>
  <c r="BF572"/>
  <c r="T572"/>
  <c r="R572"/>
  <c r="P572"/>
  <c r="BI565"/>
  <c r="BH565"/>
  <c r="BG565"/>
  <c r="BF565"/>
  <c r="T565"/>
  <c r="R565"/>
  <c r="P565"/>
  <c r="BI563"/>
  <c r="BH563"/>
  <c r="BG563"/>
  <c r="BF563"/>
  <c r="T563"/>
  <c r="R563"/>
  <c r="P563"/>
  <c r="BI561"/>
  <c r="BH561"/>
  <c r="BG561"/>
  <c r="BF561"/>
  <c r="T561"/>
  <c r="R561"/>
  <c r="P561"/>
  <c r="BI559"/>
  <c r="BH559"/>
  <c r="BG559"/>
  <c r="BF559"/>
  <c r="T559"/>
  <c r="R559"/>
  <c r="P559"/>
  <c r="BI557"/>
  <c r="BH557"/>
  <c r="BG557"/>
  <c r="BF557"/>
  <c r="T557"/>
  <c r="R557"/>
  <c r="P557"/>
  <c r="BI555"/>
  <c r="BH555"/>
  <c r="BG555"/>
  <c r="BF555"/>
  <c r="T555"/>
  <c r="R555"/>
  <c r="P555"/>
  <c r="BI553"/>
  <c r="BH553"/>
  <c r="BG553"/>
  <c r="BF553"/>
  <c r="T553"/>
  <c r="R553"/>
  <c r="P553"/>
  <c r="BI551"/>
  <c r="BH551"/>
  <c r="BG551"/>
  <c r="BF551"/>
  <c r="T551"/>
  <c r="R551"/>
  <c r="P551"/>
  <c r="BI547"/>
  <c r="BH547"/>
  <c r="BG547"/>
  <c r="BF547"/>
  <c r="T547"/>
  <c r="R547"/>
  <c r="P547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8"/>
  <c r="BH528"/>
  <c r="BG528"/>
  <c r="BF528"/>
  <c r="T528"/>
  <c r="R528"/>
  <c r="P528"/>
  <c r="BI525"/>
  <c r="BH525"/>
  <c r="BG525"/>
  <c r="BF525"/>
  <c r="T525"/>
  <c r="R525"/>
  <c r="P525"/>
  <c r="BI523"/>
  <c r="BH523"/>
  <c r="BG523"/>
  <c r="BF523"/>
  <c r="T523"/>
  <c r="R523"/>
  <c r="P523"/>
  <c r="BI521"/>
  <c r="BH521"/>
  <c r="BG521"/>
  <c r="BF521"/>
  <c r="T521"/>
  <c r="R521"/>
  <c r="P521"/>
  <c r="BI518"/>
  <c r="BH518"/>
  <c r="BG518"/>
  <c r="BF518"/>
  <c r="T518"/>
  <c r="R518"/>
  <c r="P518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8"/>
  <c r="BH508"/>
  <c r="BG508"/>
  <c r="BF508"/>
  <c r="T508"/>
  <c r="R508"/>
  <c r="P508"/>
  <c r="BI506"/>
  <c r="BH506"/>
  <c r="BG506"/>
  <c r="BF506"/>
  <c r="T506"/>
  <c r="R506"/>
  <c r="P506"/>
  <c r="BI504"/>
  <c r="BH504"/>
  <c r="BG504"/>
  <c r="BF504"/>
  <c r="T504"/>
  <c r="R504"/>
  <c r="P504"/>
  <c r="BI502"/>
  <c r="BH502"/>
  <c r="BG502"/>
  <c r="BF502"/>
  <c r="T502"/>
  <c r="R502"/>
  <c r="P502"/>
  <c r="BI500"/>
  <c r="BH500"/>
  <c r="BG500"/>
  <c r="BF500"/>
  <c r="T500"/>
  <c r="R500"/>
  <c r="P500"/>
  <c r="BI498"/>
  <c r="BH498"/>
  <c r="BG498"/>
  <c r="BF498"/>
  <c r="T498"/>
  <c r="R498"/>
  <c r="P498"/>
  <c r="BI496"/>
  <c r="BH496"/>
  <c r="BG496"/>
  <c r="BF496"/>
  <c r="T496"/>
  <c r="R496"/>
  <c r="P496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5"/>
  <c r="BH475"/>
  <c r="BG475"/>
  <c r="BF475"/>
  <c r="T475"/>
  <c r="R475"/>
  <c r="P475"/>
  <c r="BI472"/>
  <c r="BH472"/>
  <c r="BG472"/>
  <c r="BF472"/>
  <c r="T472"/>
  <c r="R472"/>
  <c r="P472"/>
  <c r="BI470"/>
  <c r="BH470"/>
  <c r="BG470"/>
  <c r="BF470"/>
  <c r="T470"/>
  <c r="R470"/>
  <c r="P470"/>
  <c r="BI466"/>
  <c r="BH466"/>
  <c r="BG466"/>
  <c r="BF466"/>
  <c r="T466"/>
  <c r="R466"/>
  <c r="P466"/>
  <c r="BI464"/>
  <c r="BH464"/>
  <c r="BG464"/>
  <c r="BF464"/>
  <c r="T464"/>
  <c r="R464"/>
  <c r="P464"/>
  <c r="BI462"/>
  <c r="BH462"/>
  <c r="BG462"/>
  <c r="BF462"/>
  <c r="T462"/>
  <c r="R462"/>
  <c r="P462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2"/>
  <c r="BH452"/>
  <c r="BG452"/>
  <c r="BF452"/>
  <c r="T452"/>
  <c r="R452"/>
  <c r="P452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126"/>
  <c r="J17"/>
  <c r="J12"/>
  <c r="J123"/>
  <c r="E7"/>
  <c r="E119"/>
  <c i="3" r="J37"/>
  <c r="J36"/>
  <c i="1" r="AY96"/>
  <c i="3" r="J35"/>
  <c i="1" r="AX96"/>
  <c i="3" r="BI412"/>
  <c r="BH412"/>
  <c r="BG412"/>
  <c r="BF412"/>
  <c r="T412"/>
  <c r="R412"/>
  <c r="P412"/>
  <c r="BI408"/>
  <c r="BH408"/>
  <c r="BG408"/>
  <c r="BF408"/>
  <c r="T408"/>
  <c r="R408"/>
  <c r="P408"/>
  <c r="BI404"/>
  <c r="BH404"/>
  <c r="BG404"/>
  <c r="BF404"/>
  <c r="T404"/>
  <c r="T403"/>
  <c r="R404"/>
  <c r="R403"/>
  <c r="P404"/>
  <c r="P403"/>
  <c r="BI399"/>
  <c r="BH399"/>
  <c r="BG399"/>
  <c r="BF399"/>
  <c r="T399"/>
  <c r="R399"/>
  <c r="P399"/>
  <c r="BI395"/>
  <c r="BH395"/>
  <c r="BG395"/>
  <c r="BF395"/>
  <c r="T395"/>
  <c r="R395"/>
  <c r="P395"/>
  <c r="BI391"/>
  <c r="BH391"/>
  <c r="BG391"/>
  <c r="BF391"/>
  <c r="T391"/>
  <c r="R391"/>
  <c r="P391"/>
  <c r="BI387"/>
  <c r="BH387"/>
  <c r="BG387"/>
  <c r="BF387"/>
  <c r="T387"/>
  <c r="R387"/>
  <c r="P387"/>
  <c r="BI377"/>
  <c r="BH377"/>
  <c r="BG377"/>
  <c r="BF377"/>
  <c r="T377"/>
  <c r="R377"/>
  <c r="P377"/>
  <c r="BI373"/>
  <c r="BH373"/>
  <c r="BG373"/>
  <c r="BF373"/>
  <c r="T373"/>
  <c r="R373"/>
  <c r="P373"/>
  <c r="BI358"/>
  <c r="BH358"/>
  <c r="BG358"/>
  <c r="BF358"/>
  <c r="T358"/>
  <c r="R358"/>
  <c r="P358"/>
  <c r="BI354"/>
  <c r="BH354"/>
  <c r="BG354"/>
  <c r="BF354"/>
  <c r="T354"/>
  <c r="R354"/>
  <c r="P354"/>
  <c r="BI349"/>
  <c r="BH349"/>
  <c r="BG349"/>
  <c r="BF349"/>
  <c r="T349"/>
  <c r="R349"/>
  <c r="P349"/>
  <c r="BI343"/>
  <c r="BH343"/>
  <c r="BG343"/>
  <c r="BF343"/>
  <c r="T343"/>
  <c r="R343"/>
  <c r="P343"/>
  <c r="BI337"/>
  <c r="BH337"/>
  <c r="BG337"/>
  <c r="BF337"/>
  <c r="T337"/>
  <c r="R337"/>
  <c r="P337"/>
  <c r="BI332"/>
  <c r="BH332"/>
  <c r="BG332"/>
  <c r="BF332"/>
  <c r="T332"/>
  <c r="R332"/>
  <c r="P332"/>
  <c r="BI327"/>
  <c r="BH327"/>
  <c r="BG327"/>
  <c r="BF327"/>
  <c r="T327"/>
  <c r="R327"/>
  <c r="P327"/>
  <c r="BI321"/>
  <c r="BH321"/>
  <c r="BG321"/>
  <c r="BF321"/>
  <c r="T321"/>
  <c r="R321"/>
  <c r="P321"/>
  <c r="BI315"/>
  <c r="BH315"/>
  <c r="BG315"/>
  <c r="BF315"/>
  <c r="T315"/>
  <c r="R315"/>
  <c r="P315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7"/>
  <c r="BH297"/>
  <c r="BG297"/>
  <c r="BF297"/>
  <c r="T297"/>
  <c r="R297"/>
  <c r="P297"/>
  <c r="BI294"/>
  <c r="BH294"/>
  <c r="BG294"/>
  <c r="BF294"/>
  <c r="T294"/>
  <c r="R294"/>
  <c r="P294"/>
  <c r="BI290"/>
  <c r="BH290"/>
  <c r="BG290"/>
  <c r="BF290"/>
  <c r="T290"/>
  <c r="R290"/>
  <c r="P290"/>
  <c r="BI287"/>
  <c r="BH287"/>
  <c r="BG287"/>
  <c r="BF287"/>
  <c r="T287"/>
  <c r="R287"/>
  <c r="P287"/>
  <c r="BI283"/>
  <c r="BH283"/>
  <c r="BG283"/>
  <c r="BF283"/>
  <c r="T283"/>
  <c r="R283"/>
  <c r="P283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68"/>
  <c r="BH268"/>
  <c r="BG268"/>
  <c r="BF268"/>
  <c r="T268"/>
  <c r="R268"/>
  <c r="P268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0"/>
  <c r="BH170"/>
  <c r="BG170"/>
  <c r="BF170"/>
  <c r="T170"/>
  <c r="R170"/>
  <c r="P170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5"/>
  <c r="BH145"/>
  <c r="BG145"/>
  <c r="BF145"/>
  <c r="T145"/>
  <c r="R145"/>
  <c r="P145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114"/>
  <c i="2" r="J37"/>
  <c r="J36"/>
  <c i="1" r="AY95"/>
  <c i="2" r="J35"/>
  <c i="1" r="AX95"/>
  <c i="2" r="BI155"/>
  <c r="BH155"/>
  <c r="BG155"/>
  <c r="BF155"/>
  <c r="T155"/>
  <c r="T154"/>
  <c r="R155"/>
  <c r="R154"/>
  <c r="P155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89"/>
  <c r="E7"/>
  <c r="E85"/>
  <c i="1" r="L90"/>
  <c r="AM90"/>
  <c r="AM89"/>
  <c r="L89"/>
  <c r="AM87"/>
  <c r="L87"/>
  <c r="L85"/>
  <c r="L84"/>
  <c i="2" r="J155"/>
  <c r="J140"/>
  <c r="J133"/>
  <c r="J127"/>
  <c r="BK155"/>
  <c r="J136"/>
  <c r="BK130"/>
  <c r="BK152"/>
  <c r="BK150"/>
  <c r="J146"/>
  <c r="J138"/>
  <c r="J148"/>
  <c r="J143"/>
  <c r="BK136"/>
  <c r="BK127"/>
  <c i="3" r="BK412"/>
  <c r="BK377"/>
  <c r="BK349"/>
  <c r="BK332"/>
  <c r="J315"/>
  <c r="BK305"/>
  <c r="J294"/>
  <c r="BK283"/>
  <c r="BK248"/>
  <c r="J227"/>
  <c r="BK210"/>
  <c r="J190"/>
  <c r="J153"/>
  <c r="J404"/>
  <c r="BK391"/>
  <c r="J349"/>
  <c r="J327"/>
  <c r="J302"/>
  <c r="J258"/>
  <c r="BK227"/>
  <c r="BK217"/>
  <c r="BK201"/>
  <c r="J187"/>
  <c r="BK156"/>
  <c r="BK408"/>
  <c r="J391"/>
  <c r="J377"/>
  <c r="BK343"/>
  <c r="J305"/>
  <c r="BK273"/>
  <c r="BK261"/>
  <c r="BK244"/>
  <c r="BK238"/>
  <c r="BK197"/>
  <c r="BK127"/>
  <c r="BK294"/>
  <c r="BK276"/>
  <c r="BK268"/>
  <c r="J244"/>
  <c r="BK230"/>
  <c r="J210"/>
  <c r="BK183"/>
  <c r="J180"/>
  <c r="J148"/>
  <c i="4" r="BK559"/>
  <c r="BK540"/>
  <c r="BK530"/>
  <c r="J512"/>
  <c r="J504"/>
  <c r="BK492"/>
  <c r="J480"/>
  <c r="BK470"/>
  <c r="J464"/>
  <c r="J458"/>
  <c r="BK444"/>
  <c r="BK426"/>
  <c r="BK412"/>
  <c r="J404"/>
  <c r="J396"/>
  <c r="J384"/>
  <c r="BK376"/>
  <c r="BK366"/>
  <c r="J356"/>
  <c r="J338"/>
  <c r="BK321"/>
  <c r="BK314"/>
  <c r="J306"/>
  <c r="J284"/>
  <c r="J272"/>
  <c r="BK261"/>
  <c r="BK238"/>
  <c r="J228"/>
  <c r="BK204"/>
  <c r="BK193"/>
  <c r="J177"/>
  <c r="BK167"/>
  <c r="BK144"/>
  <c r="BK138"/>
  <c r="J572"/>
  <c r="J551"/>
  <c r="J536"/>
  <c r="J530"/>
  <c r="J521"/>
  <c r="J510"/>
  <c r="BK482"/>
  <c r="J472"/>
  <c r="J452"/>
  <c r="BK438"/>
  <c r="BK428"/>
  <c r="J422"/>
  <c r="J414"/>
  <c r="BK400"/>
  <c r="J382"/>
  <c r="BK370"/>
  <c r="J354"/>
  <c r="BK345"/>
  <c r="J334"/>
  <c r="BK323"/>
  <c r="BK296"/>
  <c r="J290"/>
  <c r="BK284"/>
  <c r="J265"/>
  <c r="BK259"/>
  <c r="J255"/>
  <c r="J240"/>
  <c r="BK226"/>
  <c r="J212"/>
  <c r="J191"/>
  <c r="BK173"/>
  <c r="BK156"/>
  <c r="BK152"/>
  <c r="J140"/>
  <c r="BK563"/>
  <c r="BK536"/>
  <c r="BK510"/>
  <c r="J502"/>
  <c r="J484"/>
  <c r="J466"/>
  <c r="J442"/>
  <c r="BK432"/>
  <c r="J428"/>
  <c r="J418"/>
  <c r="J406"/>
  <c r="BK386"/>
  <c r="J372"/>
  <c r="J364"/>
  <c r="BK340"/>
  <c r="J314"/>
  <c r="J300"/>
  <c r="J296"/>
  <c r="BK278"/>
  <c r="BK272"/>
  <c r="BK265"/>
  <c r="BK247"/>
  <c r="BK224"/>
  <c r="BK212"/>
  <c r="BK199"/>
  <c r="BK181"/>
  <c r="J173"/>
  <c r="J167"/>
  <c r="BK154"/>
  <c r="BK150"/>
  <c r="J136"/>
  <c r="BK576"/>
  <c r="BK565"/>
  <c r="J559"/>
  <c r="J555"/>
  <c r="J542"/>
  <c r="BK528"/>
  <c r="J523"/>
  <c r="BK504"/>
  <c r="J498"/>
  <c r="BK484"/>
  <c r="J478"/>
  <c r="BK464"/>
  <c r="J456"/>
  <c r="J444"/>
  <c r="BK434"/>
  <c r="BK422"/>
  <c r="J412"/>
  <c r="BK402"/>
  <c r="BK390"/>
  <c r="BK384"/>
  <c r="BK360"/>
  <c r="BK348"/>
  <c r="J340"/>
  <c r="J327"/>
  <c r="J321"/>
  <c r="BK316"/>
  <c r="BK308"/>
  <c r="J302"/>
  <c r="J292"/>
  <c r="J286"/>
  <c r="BK274"/>
  <c r="BK251"/>
  <c r="BK245"/>
  <c r="J226"/>
  <c r="BK208"/>
  <c r="J199"/>
  <c r="J185"/>
  <c r="BK179"/>
  <c r="BK171"/>
  <c r="J150"/>
  <c r="BK136"/>
  <c i="3" r="BK373"/>
  <c r="J337"/>
  <c r="J321"/>
  <c r="BK302"/>
  <c r="BK290"/>
  <c r="BK279"/>
  <c r="BK251"/>
  <c r="J230"/>
  <c r="BK204"/>
  <c r="J183"/>
  <c r="J408"/>
  <c r="J395"/>
  <c r="BK387"/>
  <c r="J354"/>
  <c r="J332"/>
  <c r="J309"/>
  <c r="J254"/>
  <c r="J224"/>
  <c r="BK213"/>
  <c r="J204"/>
  <c r="J197"/>
  <c r="BK180"/>
  <c r="J145"/>
  <c r="BK404"/>
  <c r="J387"/>
  <c r="BK354"/>
  <c r="BK309"/>
  <c r="J276"/>
  <c r="BK258"/>
  <c r="BK254"/>
  <c r="BK241"/>
  <c r="J220"/>
  <c r="BK145"/>
  <c r="BK399"/>
  <c r="J290"/>
  <c r="J273"/>
  <c r="J261"/>
  <c r="J238"/>
  <c r="J213"/>
  <c r="BK187"/>
  <c r="BK170"/>
  <c r="J127"/>
  <c i="4" r="J565"/>
  <c r="BK538"/>
  <c r="J528"/>
  <c r="J514"/>
  <c r="BK506"/>
  <c r="BK498"/>
  <c r="J486"/>
  <c r="BK466"/>
  <c r="BK460"/>
  <c r="BK452"/>
  <c r="BK436"/>
  <c r="BK420"/>
  <c r="J410"/>
  <c r="BK408"/>
  <c r="J398"/>
  <c r="J392"/>
  <c r="J380"/>
  <c r="BK372"/>
  <c r="BK362"/>
  <c r="J351"/>
  <c r="J319"/>
  <c r="J312"/>
  <c r="J298"/>
  <c r="J282"/>
  <c r="J267"/>
  <c r="BK255"/>
  <c r="J251"/>
  <c r="BK218"/>
  <c r="J202"/>
  <c r="BK191"/>
  <c r="J175"/>
  <c r="J158"/>
  <c r="J142"/>
  <c r="BK574"/>
  <c r="BK555"/>
  <c r="J538"/>
  <c r="BK534"/>
  <c r="BK525"/>
  <c r="J516"/>
  <c r="J489"/>
  <c r="BK456"/>
  <c r="BK450"/>
  <c r="J436"/>
  <c r="J434"/>
  <c r="J420"/>
  <c r="J408"/>
  <c r="J394"/>
  <c r="BK388"/>
  <c r="J376"/>
  <c r="J366"/>
  <c r="BK351"/>
  <c r="BK343"/>
  <c r="J325"/>
  <c r="BK304"/>
  <c r="BK292"/>
  <c r="J288"/>
  <c r="BK269"/>
  <c r="J261"/>
  <c r="BK249"/>
  <c r="BK235"/>
  <c r="J222"/>
  <c r="BK197"/>
  <c r="J187"/>
  <c r="J163"/>
  <c r="J154"/>
  <c r="BK142"/>
  <c r="J132"/>
  <c r="J553"/>
  <c r="BK518"/>
  <c r="BK512"/>
  <c r="J496"/>
  <c r="BK472"/>
  <c r="J460"/>
  <c r="BK446"/>
  <c r="J440"/>
  <c r="BK430"/>
  <c r="BK410"/>
  <c r="J390"/>
  <c r="BK380"/>
  <c r="J370"/>
  <c r="J360"/>
  <c r="BK338"/>
  <c r="BK329"/>
  <c r="BK302"/>
  <c r="BK288"/>
  <c r="BK280"/>
  <c r="J274"/>
  <c r="BK267"/>
  <c r="BK253"/>
  <c r="J245"/>
  <c r="J218"/>
  <c r="J197"/>
  <c r="BK185"/>
  <c r="BK177"/>
  <c r="BK169"/>
  <c r="BK165"/>
  <c r="J152"/>
  <c r="J138"/>
  <c r="J574"/>
  <c r="J563"/>
  <c r="J557"/>
  <c r="BK553"/>
  <c r="BK547"/>
  <c r="J534"/>
  <c r="BK521"/>
  <c r="BK514"/>
  <c r="J500"/>
  <c r="BK496"/>
  <c r="J482"/>
  <c r="J475"/>
  <c r="BK458"/>
  <c r="J446"/>
  <c r="BK440"/>
  <c r="BK424"/>
  <c r="BK404"/>
  <c r="BK398"/>
  <c r="BK396"/>
  <c r="J374"/>
  <c r="J358"/>
  <c r="J345"/>
  <c r="J336"/>
  <c r="BK334"/>
  <c r="BK325"/>
  <c r="BK319"/>
  <c r="BK310"/>
  <c r="J304"/>
  <c r="J294"/>
  <c r="J280"/>
  <c r="BK257"/>
  <c r="J249"/>
  <c r="J235"/>
  <c r="BK228"/>
  <c r="BK222"/>
  <c r="BK202"/>
  <c r="BK189"/>
  <c r="BK183"/>
  <c r="BK175"/>
  <c r="J156"/>
  <c r="BK146"/>
  <c r="J134"/>
  <c i="2" r="J152"/>
  <c r="BK138"/>
  <c r="J130"/>
  <c i="1" r="AS94"/>
  <c i="2" r="J124"/>
  <c r="BK148"/>
  <c r="BK143"/>
  <c r="J150"/>
  <c r="BK146"/>
  <c r="BK140"/>
  <c r="BK133"/>
  <c r="BK124"/>
  <c i="3" r="J358"/>
  <c r="J343"/>
  <c r="BK327"/>
  <c r="BK297"/>
  <c r="J287"/>
  <c r="J264"/>
  <c r="BK234"/>
  <c r="J217"/>
  <c r="J201"/>
  <c r="J156"/>
  <c r="J399"/>
  <c r="J373"/>
  <c r="BK337"/>
  <c r="BK315"/>
  <c r="BK287"/>
  <c r="J241"/>
  <c r="BK220"/>
  <c r="BK207"/>
  <c r="BK190"/>
  <c r="J170"/>
  <c r="J412"/>
  <c r="BK395"/>
  <c r="BK358"/>
  <c r="BK321"/>
  <c r="J283"/>
  <c r="J268"/>
  <c r="J251"/>
  <c r="J234"/>
  <c r="BK148"/>
  <c r="J297"/>
  <c r="J279"/>
  <c r="BK264"/>
  <c r="J248"/>
  <c r="BK224"/>
  <c r="J207"/>
  <c r="BK153"/>
  <c i="4" r="BK557"/>
  <c r="J532"/>
  <c r="BK516"/>
  <c r="J508"/>
  <c r="BK500"/>
  <c r="BK489"/>
  <c r="BK478"/>
  <c r="J462"/>
  <c r="J450"/>
  <c r="J432"/>
  <c r="BK418"/>
  <c r="BK406"/>
  <c r="BK394"/>
  <c r="BK382"/>
  <c r="BK374"/>
  <c r="BK364"/>
  <c r="BK354"/>
  <c r="J316"/>
  <c r="J308"/>
  <c r="BK286"/>
  <c r="J278"/>
  <c r="J253"/>
  <c r="BK233"/>
  <c r="J220"/>
  <c r="J195"/>
  <c r="J189"/>
  <c r="J169"/>
  <c r="J146"/>
  <c r="J576"/>
  <c r="BK561"/>
  <c r="J547"/>
  <c r="BK532"/>
  <c r="BK523"/>
  <c r="J506"/>
  <c r="BK475"/>
  <c r="BK454"/>
  <c r="BK448"/>
  <c r="J426"/>
  <c r="J416"/>
  <c r="J402"/>
  <c r="BK392"/>
  <c r="BK378"/>
  <c r="BK368"/>
  <c r="J348"/>
  <c r="BK327"/>
  <c r="J310"/>
  <c r="BK294"/>
  <c r="BK276"/>
  <c r="J263"/>
  <c r="J257"/>
  <c r="J238"/>
  <c r="BK220"/>
  <c r="J193"/>
  <c r="J183"/>
  <c r="BK158"/>
  <c r="J148"/>
  <c r="BK134"/>
  <c r="BK542"/>
  <c r="BK508"/>
  <c r="BK486"/>
  <c r="J470"/>
  <c r="J448"/>
  <c r="J438"/>
  <c r="J424"/>
  <c r="BK416"/>
  <c r="J388"/>
  <c r="J378"/>
  <c r="J368"/>
  <c r="BK358"/>
  <c r="BK336"/>
  <c r="BK298"/>
  <c r="BK282"/>
  <c r="J276"/>
  <c r="J269"/>
  <c r="J259"/>
  <c r="BK240"/>
  <c r="J208"/>
  <c r="BK195"/>
  <c r="J179"/>
  <c r="J171"/>
  <c r="BK163"/>
  <c r="BK140"/>
  <c r="BK132"/>
  <c r="BK572"/>
  <c r="J561"/>
  <c r="BK551"/>
  <c r="J540"/>
  <c r="J525"/>
  <c r="J518"/>
  <c r="BK502"/>
  <c r="J492"/>
  <c r="BK480"/>
  <c r="BK462"/>
  <c r="J454"/>
  <c r="BK442"/>
  <c r="J430"/>
  <c r="BK414"/>
  <c r="J400"/>
  <c r="J386"/>
  <c r="J362"/>
  <c r="BK356"/>
  <c r="J343"/>
  <c r="J329"/>
  <c r="J323"/>
  <c r="BK312"/>
  <c r="BK306"/>
  <c r="BK300"/>
  <c r="BK290"/>
  <c r="BK263"/>
  <c r="J247"/>
  <c r="J233"/>
  <c r="J224"/>
  <c r="J204"/>
  <c r="BK187"/>
  <c r="J181"/>
  <c r="J165"/>
  <c r="BK148"/>
  <c r="J144"/>
  <c i="2" l="1" r="BK123"/>
  <c r="J123"/>
  <c r="J98"/>
  <c r="BK135"/>
  <c r="J135"/>
  <c r="J99"/>
  <c r="T135"/>
  <c r="R145"/>
  <c i="3" r="P126"/>
  <c r="BK237"/>
  <c r="J237"/>
  <c r="J99"/>
  <c r="T237"/>
  <c r="R282"/>
  <c r="T357"/>
  <c r="R407"/>
  <c r="R406"/>
  <c i="4" r="BK131"/>
  <c r="J131"/>
  <c r="J98"/>
  <c r="BK201"/>
  <c r="J201"/>
  <c r="J99"/>
  <c r="BK217"/>
  <c r="BK232"/>
  <c r="J232"/>
  <c r="J102"/>
  <c r="BK244"/>
  <c r="J244"/>
  <c r="J104"/>
  <c r="BK342"/>
  <c r="J342"/>
  <c r="J105"/>
  <c r="BK469"/>
  <c r="J469"/>
  <c r="J106"/>
  <c r="BK495"/>
  <c r="J495"/>
  <c r="J107"/>
  <c r="BK520"/>
  <c r="J520"/>
  <c r="J108"/>
  <c r="T520"/>
  <c i="2" r="P123"/>
  <c r="T123"/>
  <c r="R135"/>
  <c r="P145"/>
  <c i="3" r="BK126"/>
  <c r="J126"/>
  <c r="J98"/>
  <c r="R126"/>
  <c r="P237"/>
  <c r="BK282"/>
  <c r="J282"/>
  <c r="J100"/>
  <c r="T282"/>
  <c r="P357"/>
  <c r="BK407"/>
  <c r="BK406"/>
  <c r="J406"/>
  <c r="J103"/>
  <c r="P407"/>
  <c r="P406"/>
  <c i="4" r="P131"/>
  <c r="P130"/>
  <c r="P201"/>
  <c r="T217"/>
  <c r="T232"/>
  <c r="P244"/>
  <c r="R342"/>
  <c r="R469"/>
  <c r="P495"/>
  <c r="BK527"/>
  <c r="J527"/>
  <c r="J109"/>
  <c r="R131"/>
  <c r="R130"/>
  <c r="R201"/>
  <c r="R217"/>
  <c r="R232"/>
  <c r="R244"/>
  <c r="P342"/>
  <c r="P469"/>
  <c r="R495"/>
  <c r="P527"/>
  <c i="2" r="R123"/>
  <c r="R122"/>
  <c r="R121"/>
  <c r="P135"/>
  <c r="BK145"/>
  <c r="J145"/>
  <c r="J100"/>
  <c r="T145"/>
  <c i="3" r="T126"/>
  <c r="T125"/>
  <c r="R237"/>
  <c r="P282"/>
  <c r="BK357"/>
  <c r="J357"/>
  <c r="J101"/>
  <c r="R357"/>
  <c r="T407"/>
  <c r="T406"/>
  <c i="4" r="T131"/>
  <c r="T130"/>
  <c r="T201"/>
  <c r="P217"/>
  <c r="P216"/>
  <c r="P232"/>
  <c r="T244"/>
  <c r="T342"/>
  <c r="T469"/>
  <c r="T495"/>
  <c r="P520"/>
  <c r="R520"/>
  <c r="R527"/>
  <c r="T527"/>
  <c i="2" r="BK154"/>
  <c r="J154"/>
  <c r="J101"/>
  <c i="3" r="BK403"/>
  <c r="J403"/>
  <c r="J102"/>
  <c i="4" r="E85"/>
  <c r="F92"/>
  <c r="BE140"/>
  <c r="BE150"/>
  <c r="BE158"/>
  <c r="BE167"/>
  <c r="BE191"/>
  <c r="BE193"/>
  <c r="BE197"/>
  <c r="BE208"/>
  <c r="BE218"/>
  <c r="BE253"/>
  <c r="BE259"/>
  <c r="BE265"/>
  <c r="BE269"/>
  <c r="BE276"/>
  <c r="BE282"/>
  <c r="BE286"/>
  <c r="BE296"/>
  <c r="BE312"/>
  <c r="BE327"/>
  <c r="BE338"/>
  <c r="BE351"/>
  <c r="BE366"/>
  <c r="BE368"/>
  <c r="BE370"/>
  <c r="BE376"/>
  <c r="BE406"/>
  <c r="BE408"/>
  <c r="BE416"/>
  <c r="BE418"/>
  <c r="BE426"/>
  <c r="BE436"/>
  <c r="BE448"/>
  <c r="BE452"/>
  <c r="BE466"/>
  <c r="BE470"/>
  <c r="BE486"/>
  <c r="BE506"/>
  <c r="BE508"/>
  <c r="BE510"/>
  <c r="BE530"/>
  <c r="BE536"/>
  <c r="J89"/>
  <c r="BE142"/>
  <c r="BE146"/>
  <c r="BE152"/>
  <c r="BE156"/>
  <c r="BE173"/>
  <c r="BE187"/>
  <c r="BE189"/>
  <c r="BE202"/>
  <c r="BE204"/>
  <c r="BE220"/>
  <c r="BE226"/>
  <c r="BE233"/>
  <c r="BE235"/>
  <c r="BE249"/>
  <c r="BE255"/>
  <c r="BE261"/>
  <c r="BE284"/>
  <c r="BE292"/>
  <c r="BE304"/>
  <c r="BE308"/>
  <c r="BE319"/>
  <c r="BE321"/>
  <c r="BE345"/>
  <c r="BE364"/>
  <c r="BE374"/>
  <c r="BE378"/>
  <c r="BE382"/>
  <c r="BE392"/>
  <c r="BE394"/>
  <c r="BE398"/>
  <c r="BE402"/>
  <c r="BE412"/>
  <c r="BE420"/>
  <c r="BE422"/>
  <c r="BE424"/>
  <c r="BE434"/>
  <c r="BE450"/>
  <c r="BE456"/>
  <c r="BE462"/>
  <c r="BE475"/>
  <c r="BE480"/>
  <c r="BE489"/>
  <c r="BE498"/>
  <c r="BE514"/>
  <c r="BE521"/>
  <c r="BE525"/>
  <c r="BE528"/>
  <c r="BE532"/>
  <c r="BE538"/>
  <c r="BE547"/>
  <c r="BE555"/>
  <c r="BE559"/>
  <c r="BE565"/>
  <c i="3" r="J407"/>
  <c r="J104"/>
  <c i="4" r="BE136"/>
  <c r="BE138"/>
  <c r="BE144"/>
  <c r="BE165"/>
  <c r="BE169"/>
  <c r="BE175"/>
  <c r="BE177"/>
  <c r="BE179"/>
  <c r="BE181"/>
  <c r="BE199"/>
  <c r="BE228"/>
  <c r="BE238"/>
  <c r="BE245"/>
  <c r="BE251"/>
  <c r="BE272"/>
  <c r="BE280"/>
  <c r="BE298"/>
  <c r="BE300"/>
  <c r="BE306"/>
  <c r="BE314"/>
  <c r="BE316"/>
  <c r="BE336"/>
  <c r="BE340"/>
  <c r="BE348"/>
  <c r="BE354"/>
  <c r="BE358"/>
  <c r="BE360"/>
  <c r="BE362"/>
  <c r="BE372"/>
  <c r="BE380"/>
  <c r="BE390"/>
  <c r="BE396"/>
  <c r="BE404"/>
  <c r="BE410"/>
  <c r="BE430"/>
  <c r="BE440"/>
  <c r="BE442"/>
  <c r="BE444"/>
  <c r="BE458"/>
  <c r="BE460"/>
  <c r="BE464"/>
  <c r="BE478"/>
  <c r="BE484"/>
  <c r="BE492"/>
  <c r="BE496"/>
  <c r="BE500"/>
  <c r="BE502"/>
  <c r="BE504"/>
  <c r="BE512"/>
  <c r="BE516"/>
  <c r="BE540"/>
  <c r="BE557"/>
  <c r="BE563"/>
  <c r="BE132"/>
  <c r="BE134"/>
  <c r="BE148"/>
  <c r="BE154"/>
  <c r="BE163"/>
  <c r="BE171"/>
  <c r="BE183"/>
  <c r="BE185"/>
  <c r="BE195"/>
  <c r="BE212"/>
  <c r="BE222"/>
  <c r="BE224"/>
  <c r="BE240"/>
  <c r="BE247"/>
  <c r="BE257"/>
  <c r="BE263"/>
  <c r="BE267"/>
  <c r="BE274"/>
  <c r="BE278"/>
  <c r="BE288"/>
  <c r="BE290"/>
  <c r="BE294"/>
  <c r="BE302"/>
  <c r="BE310"/>
  <c r="BE323"/>
  <c r="BE325"/>
  <c r="BE329"/>
  <c r="BE334"/>
  <c r="BE343"/>
  <c r="BE356"/>
  <c r="BE384"/>
  <c r="BE386"/>
  <c r="BE388"/>
  <c r="BE400"/>
  <c r="BE414"/>
  <c r="BE428"/>
  <c r="BE432"/>
  <c r="BE438"/>
  <c r="BE446"/>
  <c r="BE454"/>
  <c r="BE472"/>
  <c r="BE482"/>
  <c r="BE518"/>
  <c r="BE523"/>
  <c r="BE534"/>
  <c r="BE542"/>
  <c r="BE551"/>
  <c r="BE553"/>
  <c r="BE561"/>
  <c r="BE572"/>
  <c r="BE574"/>
  <c r="BE576"/>
  <c i="3" r="E85"/>
  <c r="J89"/>
  <c r="BE190"/>
  <c r="BE213"/>
  <c r="BE217"/>
  <c r="BE251"/>
  <c r="BE254"/>
  <c r="BE283"/>
  <c r="BE156"/>
  <c r="BE180"/>
  <c r="BE183"/>
  <c r="BE187"/>
  <c r="BE201"/>
  <c r="BE207"/>
  <c r="BE210"/>
  <c r="BE220"/>
  <c r="BE224"/>
  <c r="BE227"/>
  <c r="BE287"/>
  <c r="BE294"/>
  <c r="BE297"/>
  <c r="BE315"/>
  <c r="BE332"/>
  <c r="BE349"/>
  <c r="BE373"/>
  <c r="BE399"/>
  <c r="BE412"/>
  <c r="F92"/>
  <c r="BE148"/>
  <c r="BE204"/>
  <c r="BE230"/>
  <c r="BE238"/>
  <c r="BE244"/>
  <c r="BE248"/>
  <c r="BE258"/>
  <c r="BE273"/>
  <c r="BE276"/>
  <c r="BE279"/>
  <c r="BE290"/>
  <c r="BE305"/>
  <c r="BE377"/>
  <c r="BE387"/>
  <c r="BE127"/>
  <c r="BE145"/>
  <c r="BE153"/>
  <c r="BE170"/>
  <c r="BE197"/>
  <c r="BE234"/>
  <c r="BE241"/>
  <c r="BE261"/>
  <c r="BE264"/>
  <c r="BE268"/>
  <c r="BE302"/>
  <c r="BE309"/>
  <c r="BE321"/>
  <c r="BE327"/>
  <c r="BE337"/>
  <c r="BE343"/>
  <c r="BE354"/>
  <c r="BE358"/>
  <c r="BE391"/>
  <c r="BE395"/>
  <c r="BE404"/>
  <c r="BE408"/>
  <c i="2" r="F92"/>
  <c r="E111"/>
  <c r="J115"/>
  <c r="BE130"/>
  <c r="BE136"/>
  <c r="BE140"/>
  <c r="BE146"/>
  <c r="BE143"/>
  <c r="BE148"/>
  <c r="BE150"/>
  <c r="BE155"/>
  <c r="BE124"/>
  <c r="BE127"/>
  <c r="BE133"/>
  <c r="BE138"/>
  <c r="BE152"/>
  <c r="J34"/>
  <c i="1" r="AW95"/>
  <c i="2" r="F34"/>
  <c i="1" r="BA95"/>
  <c i="3" r="J34"/>
  <c i="1" r="AW96"/>
  <c i="3" r="F37"/>
  <c i="1" r="BD96"/>
  <c i="4" r="F37"/>
  <c i="1" r="BD97"/>
  <c i="2" r="F35"/>
  <c i="1" r="BB95"/>
  <c i="2" r="F36"/>
  <c i="1" r="BC95"/>
  <c i="3" r="F36"/>
  <c i="1" r="BC96"/>
  <c i="3" r="F34"/>
  <c i="1" r="BA96"/>
  <c i="4" r="F36"/>
  <c i="1" r="BC97"/>
  <c i="4" r="J34"/>
  <c i="1" r="AW97"/>
  <c i="2" r="F37"/>
  <c i="1" r="BD95"/>
  <c i="3" r="F35"/>
  <c i="1" r="BB96"/>
  <c i="4" r="F34"/>
  <c i="1" r="BA97"/>
  <c i="4" r="F35"/>
  <c i="1" r="BB97"/>
  <c i="4" l="1" r="P243"/>
  <c r="T216"/>
  <c r="BK216"/>
  <c r="J216"/>
  <c r="J100"/>
  <c r="T243"/>
  <c r="R243"/>
  <c r="R216"/>
  <c r="R129"/>
  <c i="2" r="T122"/>
  <c r="T121"/>
  <c i="3" r="R125"/>
  <c r="R124"/>
  <c i="4" r="T129"/>
  <c i="3" r="T124"/>
  <c i="4" r="P129"/>
  <c i="1" r="AU97"/>
  <c i="2" r="P122"/>
  <c r="P121"/>
  <c i="1" r="AU95"/>
  <c i="3" r="P125"/>
  <c r="P124"/>
  <c i="1" r="AU96"/>
  <c i="3" r="BK125"/>
  <c r="J125"/>
  <c r="J97"/>
  <c i="4" r="BK130"/>
  <c r="J130"/>
  <c r="J97"/>
  <c r="J217"/>
  <c r="J101"/>
  <c r="BK243"/>
  <c r="J243"/>
  <c r="J103"/>
  <c i="2" r="BK122"/>
  <c r="J122"/>
  <c r="J97"/>
  <c i="3" r="BK124"/>
  <c r="J124"/>
  <c r="J96"/>
  <c r="F33"/>
  <c i="1" r="AZ96"/>
  <c r="BA94"/>
  <c r="W30"/>
  <c r="BB94"/>
  <c r="W31"/>
  <c i="2" r="J33"/>
  <c i="1" r="AV95"/>
  <c r="AT95"/>
  <c i="4" r="F33"/>
  <c i="1" r="AZ97"/>
  <c i="2" r="F33"/>
  <c i="1" r="AZ95"/>
  <c i="4" r="J33"/>
  <c i="1" r="AV97"/>
  <c r="AT97"/>
  <c i="3" r="J33"/>
  <c i="1" r="AV96"/>
  <c r="AT96"/>
  <c r="BC94"/>
  <c r="AY94"/>
  <c r="BD94"/>
  <c r="W33"/>
  <c i="2" l="1" r="BK121"/>
  <c r="J121"/>
  <c r="J96"/>
  <c i="4" r="BK129"/>
  <c r="J129"/>
  <c r="J96"/>
  <c i="1" r="AU94"/>
  <c r="AX94"/>
  <c r="W32"/>
  <c i="3" r="J30"/>
  <c i="1" r="AG96"/>
  <c r="AZ94"/>
  <c r="W29"/>
  <c r="AW94"/>
  <c r="AK30"/>
  <c i="3" l="1" r="J39"/>
  <c i="1" r="AN96"/>
  <c i="4" r="J30"/>
  <c i="1" r="AG97"/>
  <c i="2" r="J30"/>
  <c i="1" r="AG95"/>
  <c r="AN95"/>
  <c r="AV94"/>
  <c r="AK29"/>
  <c i="4" l="1" r="J39"/>
  <c i="2" r="J39"/>
  <c i="1" r="AN97"/>
  <c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<sst xmlns="http://schemas.openxmlformats.org/spreadsheetml/2006/main">
  <si>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</si>
  <si>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</si>
  <si>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</si>
  <si>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</si>
  <si>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</si>
  <si>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{1d4b5c30-cdb0-45d0-b215-9d1e0bbfd4de}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</si>
  <si>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</si>
  <si>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</si>
  <si>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</si>
  <si>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</si>
  <si>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</si>
  <si>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</si>
  <si>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</si>
  <si>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</si>
  <si>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24-x03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</si>
  <si>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</si>
  <si>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</si>
  <si>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Rozvoj dopravní telematiky v letech 2021-2027 - Stavby a rekonstrukce SSZ - K 7.37 Kounicova - Šumavská</t>
  </si>
  <si>
    <t>KSO:</t>
  </si>
  <si>
    <t>CC-CZ:</t>
  </si>
  <si>
    <t>Místo:</t>
  </si>
  <si>
    <t>Brno</t>
  </si>
  <si>
    <t>Datum:</t>
  </si>
  <si>
    <t>5. 12. 2024</t>
  </si>
  <si>
    <t>Zadavatel:</t>
  </si>
  <si>
    <t>IČ:</t>
  </si>
  <si>
    <t>44992785</t>
  </si>
  <si>
    <t>Statutární město Brno, Dominikánské nám. 1, 601 67</t>
  </si>
  <si>
    <t>DIČ:</t>
  </si>
  <si>
    <t>CZ44992785</t>
  </si>
  <si>
    <t>Uchazeč:</t>
  </si>
  <si>
    <t>Vyplň údaj</t>
  </si>
  <si>
    <t>Projektant:</t>
  </si>
  <si>
    <t>27187349</t>
  </si>
  <si>
    <t>Trafilitica,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</si>
  <si>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</si>
  <si>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</si>
  <si>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</si>
  <si>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</si>
  <si>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</si>
  <si>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</si>
  <si>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</si>
  <si>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</si>
  <si>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</si>
  <si>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</si>
  <si>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</si>
  <si>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</si>
  <si>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</si>
  <si>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</si>
  <si>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</si>
  <si>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</si>
  <si>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</si>
  <si>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</si>
  <si>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</si>
  <si>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</si>
  <si>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</si>
  <si>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</si>
  <si>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</si>
  <si>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</si>
  <si>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</si>
  <si>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</si>
  <si>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</si>
  <si>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</si>
  <si>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</si>
  <si>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</si>
  <si>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</si>
  <si>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</si>
  <si>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</si>
  <si>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</si>
  <si>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</si>
  <si>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</si>
  <si>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</si>
  <si>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</si>
  <si>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</si>
  <si>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</si>
  <si>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</si>
  <si>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</si>
  <si>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</si>
  <si>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</si>
  <si>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</si>
  <si>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</si>
  <si>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</si>
  <si>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</si>
  <si>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</t>
  </si>
  <si>
    <t>VRN</t>
  </si>
  <si>
    <t>STA</t>
  </si>
  <si>
    <t>1</t>
  </si>
  <si>
    <t>{2b97293b-b914-4260-aa53-f6e02a963fb0}</t>
  </si>
  <si>
    <t>2</t>
  </si>
  <si>
    <t>01</t>
  </si>
  <si>
    <t>Zpevněné plochy</t>
  </si>
  <si>
    <t>{72b50354-28e7-46b4-88bc-4ec4d5e49ced}</t>
  </si>
  <si>
    <t>02</t>
  </si>
  <si>
    <t>SO 401 - Světelně signalizační zařízení</t>
  </si>
  <si>
    <t>{c3310c5b-17b6-4186-b7d9-2ac6cd116b39}</t>
  </si>
  <si>
    <t>KRYCÍ LIST SOUPISU PRACÍ</t>
  </si>
  <si>
    <t>Objekt:</t>
  </si>
  <si>
    <t>00 - VRN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</si>
  <si>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</si>
  <si>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</si>
  <si>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</si>
  <si>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</si>
  <si>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</si>
  <si>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</si>
  <si>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</si>
  <si>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</si>
  <si>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</si>
  <si>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</si>
  <si>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</si>
  <si>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</si>
  <si>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</si>
  <si>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</si>
  <si>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</si>
  <si>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</si>
  <si>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</si>
  <si>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</si>
  <si>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</si>
  <si>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</si>
  <si>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</si>
  <si>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</si>
  <si>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</si>
  <si>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</si>
  <si>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</si>
  <si>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</si>
  <si>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</si>
  <si>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</si>
  <si>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</si>
  <si>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</si>
  <si>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</si>
  <si>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kpl</t>
  </si>
  <si>
    <t>CS ÚRS 2024 01</t>
  </si>
  <si>
    <t>1024</t>
  </si>
  <si>
    <t>-1040512531</t>
  </si>
  <si>
    <t>PP</t>
  </si>
  <si>
    <t>P</t>
  </si>
  <si>
    <t>Poznámka k položce:_x000d_
Vytýčení stávajících inženýrských sítí</t>
  </si>
  <si>
    <t>012303000</t>
  </si>
  <si>
    <t>Geodetické práce po výstavbě</t>
  </si>
  <si>
    <t>1212641405</t>
  </si>
  <si>
    <t>Poznámka k položce:_x000d_
Zaměření skutečného provedení stavby</t>
  </si>
  <si>
    <t>3</t>
  </si>
  <si>
    <t>013203000</t>
  </si>
  <si>
    <t>Dokumentace stavby bez rozlišení</t>
  </si>
  <si>
    <t>-722772006</t>
  </si>
  <si>
    <t>Poznámka k položce:_x000d_
dílenská dokumentace SSZ</t>
  </si>
  <si>
    <t>4</t>
  </si>
  <si>
    <t>013254000</t>
  </si>
  <si>
    <t>Dokumentace skutečného provedení stavby</t>
  </si>
  <si>
    <t>-747542588</t>
  </si>
  <si>
    <t>VRN3</t>
  </si>
  <si>
    <t>Zařízení staveniště</t>
  </si>
  <si>
    <t>032002000</t>
  </si>
  <si>
    <t>Vybavení staveniště</t>
  </si>
  <si>
    <t>989270628</t>
  </si>
  <si>
    <t>6</t>
  </si>
  <si>
    <t>034203000</t>
  </si>
  <si>
    <t>Opatření na ochranu dle vyhl. 398/2009</t>
  </si>
  <si>
    <t>-1549420575</t>
  </si>
  <si>
    <t>7</t>
  </si>
  <si>
    <t>034303000</t>
  </si>
  <si>
    <t>Dopravní značení na staveništi</t>
  </si>
  <si>
    <t>634260641</t>
  </si>
  <si>
    <t xml:space="preserve">Poznámka k položce:_x000d_
- DIO - pronájem DZ, </t>
  </si>
  <si>
    <t>8</t>
  </si>
  <si>
    <t>034503000</t>
  </si>
  <si>
    <t>Informační tabule na staveništi</t>
  </si>
  <si>
    <t>ks</t>
  </si>
  <si>
    <t>-835994935</t>
  </si>
  <si>
    <t>VRN4</t>
  </si>
  <si>
    <t>Inženýrská činnost</t>
  </si>
  <si>
    <t>9</t>
  </si>
  <si>
    <t>041103000</t>
  </si>
  <si>
    <t>Autorský dozor projektanta</t>
  </si>
  <si>
    <t>1166857283</t>
  </si>
  <si>
    <t>10</t>
  </si>
  <si>
    <t>043154000</t>
  </si>
  <si>
    <t>Zkoušky hutnicí</t>
  </si>
  <si>
    <t>-432410700</t>
  </si>
  <si>
    <t>11</t>
  </si>
  <si>
    <t>044002000</t>
  </si>
  <si>
    <t>Revize</t>
  </si>
  <si>
    <t>-1595682415</t>
  </si>
  <si>
    <t>045303000</t>
  </si>
  <si>
    <t>Koordinační činnost</t>
  </si>
  <si>
    <t>1646490552</t>
  </si>
  <si>
    <t>VRN7</t>
  </si>
  <si>
    <t>Provozní vlivy</t>
  </si>
  <si>
    <t>13</t>
  </si>
  <si>
    <t>070001000</t>
  </si>
  <si>
    <t>948845330</t>
  </si>
  <si>
    <t>dl_ob_chod</t>
  </si>
  <si>
    <t>Délka obruby - chodníková</t>
  </si>
  <si>
    <t>m</t>
  </si>
  <si>
    <t>23,5</t>
  </si>
  <si>
    <t>dl_ob_sil</t>
  </si>
  <si>
    <t>Délka obruby - silniční</t>
  </si>
  <si>
    <t>55,1</t>
  </si>
  <si>
    <t>dl_ry_chod</t>
  </si>
  <si>
    <t>Délka rýhy pro kabel SSZ v chodníku</t>
  </si>
  <si>
    <t>239,6</t>
  </si>
  <si>
    <t>hmupn</t>
  </si>
  <si>
    <t xml:space="preserve">Plocha hmatových úprav pro nevidomé -  reliéfní betonová dlažba</t>
  </si>
  <si>
    <t>m2</t>
  </si>
  <si>
    <t>54,2</t>
  </si>
  <si>
    <t>chod_asf</t>
  </si>
  <si>
    <t>Plocha chodníku - asfalt</t>
  </si>
  <si>
    <t>12,5</t>
  </si>
  <si>
    <t>chod_dl</t>
  </si>
  <si>
    <t>Plocha chodníku - betonová dlažba</t>
  </si>
  <si>
    <t>274,62</t>
  </si>
  <si>
    <t>odp_asf</t>
  </si>
  <si>
    <t>Hmotnost odpadu - asfalt</t>
  </si>
  <si>
    <t>t</t>
  </si>
  <si>
    <t>1,375</t>
  </si>
  <si>
    <t>01 - Zpevněné plochy</t>
  </si>
  <si>
    <t>odp_bet_syp</t>
  </si>
  <si>
    <t>Hmotnost odpadu - beton sypký</t>
  </si>
  <si>
    <t>3,375</t>
  </si>
  <si>
    <t>odp_kam</t>
  </si>
  <si>
    <t>Hmotnost odpadu - kamenivo</t>
  </si>
  <si>
    <t>102,396</t>
  </si>
  <si>
    <t>odp_kus</t>
  </si>
  <si>
    <t>Hmotnost odpadu - kusového</t>
  </si>
  <si>
    <t>60,434</t>
  </si>
  <si>
    <t>odp_syp</t>
  </si>
  <si>
    <t>Hmotnost odpadu - sypkého</t>
  </si>
  <si>
    <t>220,416</t>
  </si>
  <si>
    <t>odp_zem</t>
  </si>
  <si>
    <t>Hmotnost odpadu - zemina</t>
  </si>
  <si>
    <t>113,27</t>
  </si>
  <si>
    <t>sad_úp</t>
  </si>
  <si>
    <t>Plocha sadových úprav</t>
  </si>
  <si>
    <t>67,6</t>
  </si>
  <si>
    <t>výkop_j</t>
  </si>
  <si>
    <t>Objem výkopu stratovací a cílové jámy</t>
  </si>
  <si>
    <t>m3</t>
  </si>
  <si>
    <t>19,8</t>
  </si>
  <si>
    <t>výkop_r</t>
  </si>
  <si>
    <t>Objem výkopu pro kabel</t>
  </si>
  <si>
    <t>43,128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</si>
  <si>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</si>
  <si>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</si>
  <si>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</si>
  <si>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</si>
  <si>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</si>
  <si>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</si>
  <si>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</si>
  <si>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46-M - Zemní práce při extr.mont.pracích</t>
  </si>
  <si>
    <t>HSV</t>
  </si>
  <si>
    <t>Práce a dodávky HSV</t>
  </si>
  <si>
    <t>Zemní práce</t>
  </si>
  <si>
    <t>113106123</t>
  </si>
  <si>
    <t>Rozebrání dlažeb ze zámkových dlaždic komunikací pro pěší ručně</t>
  </si>
  <si>
    <t>-634727004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</si>
  <si>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</si>
  <si>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VV</t>
  </si>
  <si>
    <t>"chodník"</t>
  </si>
  <si>
    <t>"SZ kvadrant"(14,4+3,1+43,5)-(4,0+3,8+9,8)</t>
  </si>
  <si>
    <t>"SV kvadrant"(27,8+7,8)-(8,9+1,6)</t>
  </si>
  <si>
    <t>"JV kvadrant"(67,5+60,2)-(8,4+8,3)</t>
  </si>
  <si>
    <t>"JZ kvadrant"(68,3)-(5,4+4,0)</t>
  </si>
  <si>
    <t>Mezisoučet</t>
  </si>
  <si>
    <t>"oprava povrchu nad rámec rýhy + 20%"181,1*0,2</t>
  </si>
  <si>
    <t>Součet</t>
  </si>
  <si>
    <t>"hmatové úpravy pro nevidomé"</t>
  </si>
  <si>
    <t>"SZ kvadrant"4,0+3,8+9,8</t>
  </si>
  <si>
    <t>"SV kvadrant"8,9+1,6</t>
  </si>
  <si>
    <t>"JV kvadrant"8,4+8,3</t>
  </si>
  <si>
    <t>"JZ kvadrant"5,4+4,0</t>
  </si>
  <si>
    <t>chod_dl+hmupn</t>
  </si>
  <si>
    <t>113107122</t>
  </si>
  <si>
    <t>Odstranění podkladu z kameniva drceného tl přes 100 do 200 mm ručně</t>
  </si>
  <si>
    <t>-1476004679</t>
  </si>
  <si>
    <t>Odstranění podkladů nebo krytů ručně s přemístěním hmot na skládku na vzdálenost do 3 m nebo s naložením na dopravní prostředek z kameniva hrubého drceného, o tl. vrstvy přes 100 do 200 mm</t>
  </si>
  <si>
    <t>chod_dl+hmupn+chod_asf</t>
  </si>
  <si>
    <t>113107141</t>
  </si>
  <si>
    <t>Odstranění podkladu živičného tl 50 mm ručně</t>
  </si>
  <si>
    <t>-801740165</t>
  </si>
  <si>
    <t>Odstranění podkladů nebo krytů ručně s přemístěním hmot na skládku na vzdálenost do 3 m nebo s naložením na dopravní prostředek živičných, o tl. vrstvy do 50 mm</t>
  </si>
  <si>
    <t>"SV"12,5</t>
  </si>
  <si>
    <t>113107131</t>
  </si>
  <si>
    <t>Odstranění podkladu z betonu prostého tl přes 100 do 150 mm ručně</t>
  </si>
  <si>
    <t>-1857835805</t>
  </si>
  <si>
    <t>Odstranění podkladů nebo krytů ručně s přemístěním hmot na skládku na vzdálenost do 3 m nebo s naložením na dopravní prostředek z betonu prostého, o tl. vrstvy přes 100 do 150 mm</t>
  </si>
  <si>
    <t>113202111</t>
  </si>
  <si>
    <t>Vytrhání obrub krajníků obrubníků stojatých</t>
  </si>
  <si>
    <t>1933338935</t>
  </si>
  <si>
    <t>Vytrhání obrub s vybouráním lože, s přemístěním hmot na skládku na vzdálenost do 3 m nebo s naložením na dopravní prostředek z krajníků nebo obrubníků stojatých</t>
  </si>
  <si>
    <t>"obruby - silniční"</t>
  </si>
  <si>
    <t>"SV kvadrant"13,0</t>
  </si>
  <si>
    <t>"SZ kvadrant"6,0+7,0</t>
  </si>
  <si>
    <t>"JV kvadrant"6,3+6,5+2,0</t>
  </si>
  <si>
    <t>"JZ kvadrant"7,2+7,1</t>
  </si>
  <si>
    <t>"obruby - chodníkové"</t>
  </si>
  <si>
    <t>"SV kvadrant"2,0+4,0+4,0+3,0+2,0</t>
  </si>
  <si>
    <t>"SZ kvadrant"3,0+1,0</t>
  </si>
  <si>
    <t>"JV kvadrant"2,5+2,0</t>
  </si>
  <si>
    <t>122211101</t>
  </si>
  <si>
    <t>Odkopávky a prokopávky v hornině třídy těžitelnosti I, skupiny 3 ručně</t>
  </si>
  <si>
    <t>1229254188</t>
  </si>
  <si>
    <t>Odkopávky a prokopávky ručně zapažené i nezapažené v hornině třídy těžitelnosti I skupiny 3</t>
  </si>
  <si>
    <t>"chodník/zeleň - rýha pro kabel"</t>
  </si>
  <si>
    <t>"SV kvadrant"55,5</t>
  </si>
  <si>
    <t>"SZ kvadrant"61,0</t>
  </si>
  <si>
    <t>"JV kvadrant"80,1</t>
  </si>
  <si>
    <t>"JZ kvadrant"43,0</t>
  </si>
  <si>
    <t>"objem výkopu rýhy pro kabel"</t>
  </si>
  <si>
    <t>(dl_ry_chod*0,5*(0,6-0,24))</t>
  </si>
  <si>
    <t>162651112</t>
  </si>
  <si>
    <t>Vodorovné přemístění přes 4 000 do 5000 m výkopku/sypaniny z horniny třídy těžitelnosti I skupiny 1 až 3</t>
  </si>
  <si>
    <t>301654409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</si>
  <si>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</si>
  <si>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131213701</t>
  </si>
  <si>
    <t>Hloubení nezapažených jam v soudržných horninách třídy těžitelnosti I skupiny 3 ručně</t>
  </si>
  <si>
    <t>-287607696</t>
  </si>
  <si>
    <t>Hloubení nezapažených jam ručně s urovnáním dna do předepsaného profilu a spádu v hornině třídy těžitelnosti I skupiny 3 soudržných</t>
  </si>
  <si>
    <t>"objem výkopu startovací a cílové jámy"</t>
  </si>
  <si>
    <t>(1,5*1,5*(2,0-0,24))*5</t>
  </si>
  <si>
    <t>161102111</t>
  </si>
  <si>
    <t>Svislé přemístění výkopku do 2,5 m z kamenouhelných hlušin</t>
  </si>
  <si>
    <t>-1693243948</t>
  </si>
  <si>
    <t>Svislé přemístění výkopku z kamenouhelných hlušin celková hloubka výkopu přes 1,0 do 2,5 m</t>
  </si>
  <si>
    <t>122702119</t>
  </si>
  <si>
    <t>Příplatek za lepivost k odkopávkám a prokopávkám výsypek rozpojitelných bez předchozího rozrušení</t>
  </si>
  <si>
    <t>CS ÚRS 2023 02</t>
  </si>
  <si>
    <t>975281208</t>
  </si>
  <si>
    <t>Odkopávky a prokopávky výsypek Příplatek k cenám za lepivost zemin</t>
  </si>
  <si>
    <t>výkop</t>
  </si>
  <si>
    <t>"příplatek za lepivost 30%"</t>
  </si>
  <si>
    <t>0,3*(výkop_r+výkop_j)</t>
  </si>
  <si>
    <t>121112003</t>
  </si>
  <si>
    <t>Sejmutí ornice tl vrstvy do 200 mm ručně</t>
  </si>
  <si>
    <t>-874342268</t>
  </si>
  <si>
    <t>Sejmutí ornice ručně při souvislé ploše, tl. vrstvy do 200 mm</t>
  </si>
  <si>
    <t>"sadové úpravy"</t>
  </si>
  <si>
    <t>36,9+17,8+4,3+3,2+5,4</t>
  </si>
  <si>
    <t>181111111</t>
  </si>
  <si>
    <t>Plošná úprava terénu do 500 m2 zemina skupiny 1 až 4 nerovnosti přes 50 do 100 mm v rovinně a svahu do 1:5</t>
  </si>
  <si>
    <t>-1338404248</t>
  </si>
  <si>
    <t>Plošná úprava terénu v zemině skupiny 1 až 4 s urovnáním povrchu bez doplnění ornice souvislé plochy do 500 m2 při nerovnostech terénu přes 50 do 100 mm v rovině nebo na svahu do 1:5</t>
  </si>
  <si>
    <t>181912111</t>
  </si>
  <si>
    <t>Úprava pláně v hornině třídy těžitelnosti I skupiny 3 bez zhutnění ručně</t>
  </si>
  <si>
    <t>-1145009793</t>
  </si>
  <si>
    <t>Úprava pláně vyrovnáním výškových rozdílů ručně v hornině třídy těžitelnosti I skupiny 3 bez zhutnění</t>
  </si>
  <si>
    <t>14</t>
  </si>
  <si>
    <t>181351003</t>
  </si>
  <si>
    <t>Rozprostření ornice tl vrstvy do 200 mm pl do 100 m2 v rovině nebo ve svahu do 1:5 strojně</t>
  </si>
  <si>
    <t>-440484385</t>
  </si>
  <si>
    <t>Rozprostření a urovnání ornice v rovině nebo ve svahu sklonu do 1:5 strojně při souvislé ploše do 100 m2, tl. vrstvy do 200 mm</t>
  </si>
  <si>
    <t>15</t>
  </si>
  <si>
    <t>181411121</t>
  </si>
  <si>
    <t>Založení lučního trávníku výsevem pl do 1000 m2 v rovině a ve svahu do 1:5</t>
  </si>
  <si>
    <t>1331587039</t>
  </si>
  <si>
    <t>Založení trávníku na půdě předem připravené plochy do 1000 m2 výsevem včetně utažení lučního v rovině nebo na svahu do 1:5</t>
  </si>
  <si>
    <t>16</t>
  </si>
  <si>
    <t>M</t>
  </si>
  <si>
    <t>00572410</t>
  </si>
  <si>
    <t>osivo směs travní parková</t>
  </si>
  <si>
    <t>kg</t>
  </si>
  <si>
    <t>-1735247642</t>
  </si>
  <si>
    <t>Poznámka k položce:_x000d_
množtsví 0,025 kg/m2</t>
  </si>
  <si>
    <t>sad_úp*0,025</t>
  </si>
  <si>
    <t>17</t>
  </si>
  <si>
    <t>185803111</t>
  </si>
  <si>
    <t>Ošetření trávníku shrabáním v rovině a svahu do 1:5</t>
  </si>
  <si>
    <t>1222352794</t>
  </si>
  <si>
    <t>Ošetření trávníku jednorázové v rovině nebo na svahu do 1:5</t>
  </si>
  <si>
    <t>18</t>
  </si>
  <si>
    <t>185804311</t>
  </si>
  <si>
    <t>Zalití rostlin vodou plocha do 20 m2</t>
  </si>
  <si>
    <t>-1143102910</t>
  </si>
  <si>
    <t>Zalití rostlin vodou plochy záhonů jednotlivě do 20 m2</t>
  </si>
  <si>
    <t>Poznámka k položce:_x000d_
množství 8 x 10l/m2</t>
  </si>
  <si>
    <t>sad_úp*8*0,001</t>
  </si>
  <si>
    <t>19</t>
  </si>
  <si>
    <t>08211320</t>
  </si>
  <si>
    <t>voda pitná pro smluvní odběratele</t>
  </si>
  <si>
    <t>436115006</t>
  </si>
  <si>
    <t>20</t>
  </si>
  <si>
    <t>185851121</t>
  </si>
  <si>
    <t>Dovoz vody pro zálivku rostlin za vzdálenost do 1000 m</t>
  </si>
  <si>
    <t>-2024746993</t>
  </si>
  <si>
    <t>Dovoz vody pro zálivku rostlin na vzdálenost do 1000 m</t>
  </si>
  <si>
    <t>185851129</t>
  </si>
  <si>
    <t>Příplatek k dovozu vody pro zálivku rostlin do 1000 m ZKD 1000 m</t>
  </si>
  <si>
    <t>1328679097</t>
  </si>
  <si>
    <t>Dovoz vody pro zálivku rostlin Příplatek k ceně za každých dalších i započatých 1000 m</t>
  </si>
  <si>
    <t>"dovoz do 10 km"</t>
  </si>
  <si>
    <t>sad_úp*8*0,001*10</t>
  </si>
  <si>
    <t>22</t>
  </si>
  <si>
    <t>181912112</t>
  </si>
  <si>
    <t>Úprava pláně v hornině třídy těžitelnosti I skupiny 3 se zhutněním ručně</t>
  </si>
  <si>
    <t>1048401783</t>
  </si>
  <si>
    <t>Úprava pláně vyrovnáním výškových rozdílů ručně v hornině třídy těžitelnosti I skupiny 3 se zhutněním</t>
  </si>
  <si>
    <t>Komunikace pozemní</t>
  </si>
  <si>
    <t>23</t>
  </si>
  <si>
    <t>573191111</t>
  </si>
  <si>
    <t>Postřik infiltrační kationaktivní emulzí v množství 1 kg/m2</t>
  </si>
  <si>
    <t>-1101577574</t>
  </si>
  <si>
    <t>Postřik infiltrační kationaktivní emulzí v množství 1,00 kg/m2</t>
  </si>
  <si>
    <t>24</t>
  </si>
  <si>
    <t>577143111</t>
  </si>
  <si>
    <t>Asfaltový beton vrstva obrusná ACO 8 (ABJ) tl 50 mm š do 3 m z nemodifikovaného asfaltu</t>
  </si>
  <si>
    <t>-9665601</t>
  </si>
  <si>
    <t>Asfaltový beton vrstva obrusná ACO 8 (ABJ) s rozprostřením a se zhutněním z nemodifikovaného asfaltu v pruhu šířky do 3 m, po zhutnění tl. 50 mm</t>
  </si>
  <si>
    <t>25</t>
  </si>
  <si>
    <t>573231108</t>
  </si>
  <si>
    <t>Postřik živičný spojovací ze silniční emulze v množství 0,50 kg/m2</t>
  </si>
  <si>
    <t>-445433723</t>
  </si>
  <si>
    <t>Postřik spojovací PS bez posypu kamenivem ze silniční emulze, v množství 0,50 kg/m2</t>
  </si>
  <si>
    <t>Poznámka k položce:_x000d_
2 vrstvy</t>
  </si>
  <si>
    <t>26</t>
  </si>
  <si>
    <t>578142115</t>
  </si>
  <si>
    <t>Litý asfalt MA 8 (LAJ) tl 40 mm š do 3 m z nemodifikovaného asfaltu</t>
  </si>
  <si>
    <t>1912736892</t>
  </si>
  <si>
    <t>Litý asfalt MA 8 (LAJ) s rozprostřením z nemodifikovaného asfaltu v pruhu šířky do 3 m tl. 40 mm</t>
  </si>
  <si>
    <t>27</t>
  </si>
  <si>
    <t>578901113</t>
  </si>
  <si>
    <t>Zdrsňovací posyp litého asfaltu v množství 8 kg/m2</t>
  </si>
  <si>
    <t>1558075903</t>
  </si>
  <si>
    <t>Zdrsňovací posyp litého asfaltu z kameniva drobného drceného obaleného asfaltem se zaválcováním a s odstraněním přebytečného materiálu z povrchu, v množství 8 kg/m2</t>
  </si>
  <si>
    <t>28</t>
  </si>
  <si>
    <t>58151280</t>
  </si>
  <si>
    <t>písek sklářský praný frakce 0,1/1 VL</t>
  </si>
  <si>
    <t>155697716</t>
  </si>
  <si>
    <t>výkop_r*1,9</t>
  </si>
  <si>
    <t>29</t>
  </si>
  <si>
    <t>564851011</t>
  </si>
  <si>
    <t>Podklad ze štěrkodrtě ŠD plochy do 100 m2 tl 150 mm</t>
  </si>
  <si>
    <t>1944794564</t>
  </si>
  <si>
    <t>Podklad ze štěrkodrti ŠD s rozprostřením a zhutněním plochy jednotlivě do 100 m2, po zhutnění tl. 150 mm</t>
  </si>
  <si>
    <t>30</t>
  </si>
  <si>
    <t>596211110</t>
  </si>
  <si>
    <t>Kladení zámkové dlažby komunikací pro pěší ručně tl 60 mm skupiny A pl do 50 m2</t>
  </si>
  <si>
    <t>800051262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</si>
  <si>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</si>
  <si>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31</t>
  </si>
  <si>
    <t>59245021</t>
  </si>
  <si>
    <t>dlažba skladebná betonová 200x200mm tl 60mm přírodní</t>
  </si>
  <si>
    <t>-2128900402</t>
  </si>
  <si>
    <t>274,62*1,02 'Přepočtené koeficientem množství</t>
  </si>
  <si>
    <t>32</t>
  </si>
  <si>
    <t>59245006</t>
  </si>
  <si>
    <t>dlažba pro nevidomé betonová 200x100mm tl 60mm barevná</t>
  </si>
  <si>
    <t>-1642579461</t>
  </si>
  <si>
    <t>Poznámka k položce:_x000d_
včetně umělé vodící linie dl. 18,5m_x000d_
(betonová dlažba tl. 60 mm s drážkami pro navádění slepecké hole)</t>
  </si>
  <si>
    <t>hmupn-9,8</t>
  </si>
  <si>
    <t>44,4*1,02 'Přepočtené koeficientem množství</t>
  </si>
  <si>
    <t>33</t>
  </si>
  <si>
    <t>59246085</t>
  </si>
  <si>
    <t>dlažba pro nevidomé betonová 200x200mm tl 60mm barevná</t>
  </si>
  <si>
    <t>-901611967</t>
  </si>
  <si>
    <t>"umělá vodící linie"9,8</t>
  </si>
  <si>
    <t>34</t>
  </si>
  <si>
    <t>919732211</t>
  </si>
  <si>
    <t>Styčná spára napojení nového živičného povrchu na stávající za tepla š 15 mm hl 25 mm s prořezáním</t>
  </si>
  <si>
    <t>-501840096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</si>
  <si>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</si>
  <si>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85,0</t>
  </si>
  <si>
    <t>35</t>
  </si>
  <si>
    <t>919735113</t>
  </si>
  <si>
    <t>Řezání stávajícího živičného krytu hl přes 100 do 150 mm</t>
  </si>
  <si>
    <t>1382658796</t>
  </si>
  <si>
    <t>Řezání stávajícího živičného krytu nebo podkladu hloubky přes 100 do 150 mm</t>
  </si>
  <si>
    <t>Ostatní konstrukce a práce, bourání</t>
  </si>
  <si>
    <t>36</t>
  </si>
  <si>
    <t>915321115</t>
  </si>
  <si>
    <t>Předformátované vodorovné dopravní značení vodící pás pro slabozraké</t>
  </si>
  <si>
    <t>1146948769</t>
  </si>
  <si>
    <t>Vodorovné značení předformovaným termoplastem vodící pás pro slabozraké z 6 proužků</t>
  </si>
  <si>
    <t>"vodící linie přechodu pro chodce"</t>
  </si>
  <si>
    <t>3,0+3,0+3,0+3,0+9,2+11,4</t>
  </si>
  <si>
    <t>37</t>
  </si>
  <si>
    <t>916231213</t>
  </si>
  <si>
    <t>Osazení chodníkového obrubníku betonového stojatého s boční opěrou do lože z betonu prostého</t>
  </si>
  <si>
    <t>-1107856596</t>
  </si>
  <si>
    <t>Osazení chodníkového obrubníku betonového se zřízením lože, s vyplněním a zatřením spár cementovou maltou stojatého s boční opěrou z betonu prostého, do lože z betonu prostého</t>
  </si>
  <si>
    <t>38</t>
  </si>
  <si>
    <t>59217017</t>
  </si>
  <si>
    <t>obrubník betonový chodníkový 1000x100x250mm</t>
  </si>
  <si>
    <t>854690853</t>
  </si>
  <si>
    <t>23,5*1,02 'Přepočtené koeficientem množství</t>
  </si>
  <si>
    <t>39</t>
  </si>
  <si>
    <t>916241113</t>
  </si>
  <si>
    <t>Osazení obrubníku kamenného ležatého s boční opěrou do lože z betonu prostého</t>
  </si>
  <si>
    <t>306909724</t>
  </si>
  <si>
    <t>Osazení obrubníku kamenného se zřízením lože, s vyplněním a zatřením spár cementovou maltou ležatého s boční opěrou z betonu prostého, do lože z betonu prostého</t>
  </si>
  <si>
    <t>dl_ob_sil-42,1</t>
  </si>
  <si>
    <t>40</t>
  </si>
  <si>
    <t>58380005</t>
  </si>
  <si>
    <t>obrubník kamenný žulový přímý 1000x200x250mm</t>
  </si>
  <si>
    <t>-339617698</t>
  </si>
  <si>
    <t>Poznámka k položce:_x000d_
Hmotnost: 120 kg/bm</t>
  </si>
  <si>
    <t>13*1,02 'Přepočtené koeficientem množství</t>
  </si>
  <si>
    <t>41</t>
  </si>
  <si>
    <t>916131213</t>
  </si>
  <si>
    <t>Osazení silničního obrubníku betonového stojatého s boční opěrou do lože z betonu prostého</t>
  </si>
  <si>
    <t>1026128214</t>
  </si>
  <si>
    <t>Osazení silničního obrubníku betonového se zřízením lože, s vyplněním a zatřením spár cementovou maltou stojatého s boční opěrou z betonu prostého, do lože z betonu prostého</t>
  </si>
  <si>
    <t>dl_ob_sil-13,0</t>
  </si>
  <si>
    <t>42</t>
  </si>
  <si>
    <t>59217031</t>
  </si>
  <si>
    <t>obrubník silniční betonový 1000x150x250mm</t>
  </si>
  <si>
    <t>533940072</t>
  </si>
  <si>
    <t>42,1*1,02 'Přepočtené koeficientem množství</t>
  </si>
  <si>
    <t>43</t>
  </si>
  <si>
    <t>919735111R01</t>
  </si>
  <si>
    <t>Detekční smyčky</t>
  </si>
  <si>
    <t>-12259912</t>
  </si>
  <si>
    <t>Poznámka k položce:_x000d_
Provedení a připojení detekčních smyček včetně vyříznutí spáry, vyčištění spáry, instalace smyček, připojení smyček a zalití spáry asfaltovou zálivkou za tepla</t>
  </si>
  <si>
    <t>1,0+2,0+2,0+1,5+3,7+3,2+9,3+3,4</t>
  </si>
  <si>
    <t>8*8,0</t>
  </si>
  <si>
    <t>44</t>
  </si>
  <si>
    <t>966006211</t>
  </si>
  <si>
    <t>Odstranění svislých dopravních značek ze sloupů, sloupků nebo konzol</t>
  </si>
  <si>
    <t>kus</t>
  </si>
  <si>
    <t>2053556369</t>
  </si>
  <si>
    <t>Odstranění (demontáž) svislých dopravních značek s odklizením materiálu na skládku na vzdálenost do 20 m nebo s naložením na dopravní prostředek ze sloupů, sloupků nebo konzol</t>
  </si>
  <si>
    <t>"SDZ"</t>
  </si>
  <si>
    <t>"P2"(1)</t>
  </si>
  <si>
    <t>"P4"(1+1)</t>
  </si>
  <si>
    <t>45</t>
  </si>
  <si>
    <t>914111112</t>
  </si>
  <si>
    <t>Montáž svislé dopravní značky do velikosti 1 m2 páskováním na sloup</t>
  </si>
  <si>
    <t>-1179088986</t>
  </si>
  <si>
    <t>Montáž svislé dopravní značky základní velikosti do 1 m2 páskováním na sloupy</t>
  </si>
  <si>
    <t>46</t>
  </si>
  <si>
    <t>40445609</t>
  </si>
  <si>
    <t>značky upravující přednost P1, P4 900mm</t>
  </si>
  <si>
    <t>964998541</t>
  </si>
  <si>
    <t>47</t>
  </si>
  <si>
    <t>40445612</t>
  </si>
  <si>
    <t>značky upravující přednost P2, P3, P8 750mm</t>
  </si>
  <si>
    <t>913639505</t>
  </si>
  <si>
    <t>"P2"1</t>
  </si>
  <si>
    <t>48</t>
  </si>
  <si>
    <t>40445260</t>
  </si>
  <si>
    <t>páska upínací 12,7x0,75mm</t>
  </si>
  <si>
    <t>635912777</t>
  </si>
  <si>
    <t>"P2"(1)*(2*3,14*0,1)</t>
  </si>
  <si>
    <t>"P4"(1+1)*(2*3,14*0,1)</t>
  </si>
  <si>
    <t>49</t>
  </si>
  <si>
    <t>40445261</t>
  </si>
  <si>
    <t>spona upínací 12,7mm</t>
  </si>
  <si>
    <t>100 kus</t>
  </si>
  <si>
    <t>-999817777</t>
  </si>
  <si>
    <t>"P2"(1)*2/100</t>
  </si>
  <si>
    <t>"P4"(1+1)*2/100</t>
  </si>
  <si>
    <t>50</t>
  </si>
  <si>
    <t>979021113</t>
  </si>
  <si>
    <t>Očištění vybouraných obrubníků a krajníků silničních při překopech inženýrských sítí</t>
  </si>
  <si>
    <t>1101760096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</si>
  <si>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silničních</t>
  </si>
  <si>
    <t>51</t>
  </si>
  <si>
    <t>979051121</t>
  </si>
  <si>
    <t>Očištění zámkových dlaždic se spárováním z kameniva těženého při překopech inženýrských sítí</t>
  </si>
  <si>
    <t>828353153</t>
  </si>
  <si>
    <t>Očištění vybouraných prvků při překopech inženýrských sítí od spojovacího materiálu s odklizením a uložením očištěných hmot a spojovacího materiálu na skládku do vzdálenosti 10 m nebo naložením na dopravní prostředek zámkových dlaždic s vyplněním spár kamenivem</t>
  </si>
  <si>
    <t>997</t>
  </si>
  <si>
    <t>Přesun sutě</t>
  </si>
  <si>
    <t>52</t>
  </si>
  <si>
    <t>997221551</t>
  </si>
  <si>
    <t>Vodorovná doprava suti ze sypkých materiálů do 1 km</t>
  </si>
  <si>
    <t>200396391</t>
  </si>
  <si>
    <t>Vodorovná doprava suti bez naložení, ale se složením a s hrubým urovnáním ze sypkých materiálů, na vzdálenost do 1 km</t>
  </si>
  <si>
    <t>"asfalt"</t>
  </si>
  <si>
    <t>"chodník tl. 50 mm"chod_asf*0,05*2,2</t>
  </si>
  <si>
    <t>"beton"</t>
  </si>
  <si>
    <t>"chodník tl. 100 mm"chod_asf*0,1*2,7</t>
  </si>
  <si>
    <t>"kamenivo"</t>
  </si>
  <si>
    <t>"tl. 150 mm"(chod_dl+hmupn+chod_asf)*0,15*2,0</t>
  </si>
  <si>
    <t>"zemina"</t>
  </si>
  <si>
    <t>"výkop"výkop*1,8</t>
  </si>
  <si>
    <t>53</t>
  </si>
  <si>
    <t>997221559</t>
  </si>
  <si>
    <t>Příplatek ZKD 1 km u vodorovné dopravy suti ze sypkých materiálů</t>
  </si>
  <si>
    <t>744391497</t>
  </si>
  <si>
    <t>Vodorovná doprava suti bez naložení, ale se složením a s hrubým urovnáním Příplatek k ceně za každý další započatý 1 km přes 1 km</t>
  </si>
  <si>
    <t>"odvoz na skládku do 20 km"</t>
  </si>
  <si>
    <t>odp_syp*19</t>
  </si>
  <si>
    <t>54</t>
  </si>
  <si>
    <t>997221561</t>
  </si>
  <si>
    <t>Vodorovná doprava suti z kusových materiálů do 1 km</t>
  </si>
  <si>
    <t>1278542279</t>
  </si>
  <si>
    <t>Vodorovná doprava suti bez naložení, ale se složením a s hrubým urovnáním z kusových materiálů, na vzdálenost do 1 km</t>
  </si>
  <si>
    <t>"obruby"</t>
  </si>
  <si>
    <t>"beton-150/250/1000"dl_ob_sil*(0,15*0,25*1,0)*2,7</t>
  </si>
  <si>
    <t>"beton-100/250/1000"dl_ob_chod*(0,10*0,25*1,0)*2,7</t>
  </si>
  <si>
    <t>"dlažba"</t>
  </si>
  <si>
    <t>"dlažba chodník tl. 60 mm"(chod_dl+hmupn)*0,06*2,7</t>
  </si>
  <si>
    <t>55</t>
  </si>
  <si>
    <t>997221569</t>
  </si>
  <si>
    <t>Příplatek ZKD 1 km u vodorovné dopravy suti z kusových materiálů</t>
  </si>
  <si>
    <t>851715727</t>
  </si>
  <si>
    <t>odp_kus*19</t>
  </si>
  <si>
    <t>56</t>
  </si>
  <si>
    <t>997221861</t>
  </si>
  <si>
    <t>Poplatek za uložení na recyklační skládce (skládkovné) stavebního odpadu z prostého betonu pod kódem 17 01 01</t>
  </si>
  <si>
    <t>1199580257</t>
  </si>
  <si>
    <t>Poplatek za uložení stavebního odpadu na recyklační skládce (skládkovné) z prostého betonu zatříděného do Katalogu odpadů pod kódem 17 01 01</t>
  </si>
  <si>
    <t>"odpad beton"</t>
  </si>
  <si>
    <t>odp_bet_syp+odp_kus</t>
  </si>
  <si>
    <t>57</t>
  </si>
  <si>
    <t>997221873</t>
  </si>
  <si>
    <t>Poplatek za uložení na recyklační skládce (skládkovné) stavebního odpadu zeminy a kamení zatříděného do Katalogu odpadů pod kódem 17 05 04</t>
  </si>
  <si>
    <t>47906978</t>
  </si>
  <si>
    <t>Poplatek za uložení stavebního odpadu na recyklační skládce (skládkovné) zeminy a kamení zatříděného do Katalogu odpadů pod kódem 17 05 04</t>
  </si>
  <si>
    <t>"odpad zemina a kamenivo"</t>
  </si>
  <si>
    <t>odp_kam+odp_zem</t>
  </si>
  <si>
    <t>58</t>
  </si>
  <si>
    <t>997221875</t>
  </si>
  <si>
    <t>Poplatek za uložení na recyklační skládce (skládkovné) stavebního odpadu asfaltového bez obsahu dehtu zatříděného do Katalogu odpadů pod kódem 17 03 02</t>
  </si>
  <si>
    <t>-486239283</t>
  </si>
  <si>
    <t>Poplatek za uložení stavebního odpadu na recyklační skládce (skládkovné) asfaltového bez obsahu dehtu zatříděného do Katalogu odpadů pod kódem 17 03 02</t>
  </si>
  <si>
    <t>"odpad asfalt"</t>
  </si>
  <si>
    <t>998</t>
  </si>
  <si>
    <t>Přesun hmot</t>
  </si>
  <si>
    <t>59</t>
  </si>
  <si>
    <t>998225111</t>
  </si>
  <si>
    <t>Přesun hmot pro pozemní komunikace s krytem z kamene, monolitickým betonovým nebo živičným</t>
  </si>
  <si>
    <t>1610091967</t>
  </si>
  <si>
    <t>Přesun hmot pro komunikace s krytem z kameniva, monolitickým betonovým nebo živičným dopravní vzdálenost do 200 m jakékoliv délky objektu</t>
  </si>
  <si>
    <t>Práce a dodávky M</t>
  </si>
  <si>
    <t>46-M</t>
  </si>
  <si>
    <t>Zemní práce při extr.mont.pracích</t>
  </si>
  <si>
    <t>60</t>
  </si>
  <si>
    <t>460631125</t>
  </si>
  <si>
    <t>Neřízený zemní protlak při elektromontážích v hornině tř. těžitelnosti I a II skupiny 3 a 4 vnějšího průměru přes 90 do 110 mm</t>
  </si>
  <si>
    <t>64</t>
  </si>
  <si>
    <t>-320395209</t>
  </si>
  <si>
    <t>Zemní protlaky neřízený zemní protlak (krtek) v hornině třídy těžitelnosti I a II skupiny 3 a 4 průměr protlaku přes 90 do 110 mm</t>
  </si>
  <si>
    <t>"protlaky"</t>
  </si>
  <si>
    <t>15,0+25,0+17,0</t>
  </si>
  <si>
    <t>61</t>
  </si>
  <si>
    <t>34571365</t>
  </si>
  <si>
    <t>trubka elektroinstalační HDPE tuhá dvouplášťová korugovaná D 94/110mm</t>
  </si>
  <si>
    <t>256</t>
  </si>
  <si>
    <t>-242678974</t>
  </si>
  <si>
    <t>02 - SO 401 - Světelně signalizační zařízení</t>
  </si>
  <si>
    <t xml:space="preserve">    9 - Ostatní konstrukce a práce, bourání - Demontáž</t>
  </si>
  <si>
    <t>PSV - Práce a dodávky PSV</t>
  </si>
  <si>
    <t xml:space="preserve">    10 - Ostatní konstrukce a práce - Dopravní značení</t>
  </si>
  <si>
    <t xml:space="preserve">    21-M - Elektromontáže</t>
  </si>
  <si>
    <t xml:space="preserve">    22-M - Montáže technologických zařízení pro dopravní stavby</t>
  </si>
  <si>
    <t xml:space="preserve">    D-11 - Ostatní - Technologie</t>
  </si>
  <si>
    <t xml:space="preserve">    D01 - Optický rozvaděč O7.37</t>
  </si>
  <si>
    <t xml:space="preserve">    D02 - Kamerové body - dodávka a montáž</t>
  </si>
  <si>
    <t xml:space="preserve">    D03 - CTD - Datové úložiště</t>
  </si>
  <si>
    <t>Ostatní konstrukce a práce, bourání - Demontáž</t>
  </si>
  <si>
    <t>218812121</t>
  </si>
  <si>
    <t>Demontáž kabelů Cu plných nebo laněných kulatých do 1 kV žíly 37x1,5 mm2 (např. CYKY) bez odpojení vodičů uložených volně nebo v liště</t>
  </si>
  <si>
    <t>218813081</t>
  </si>
  <si>
    <t>Demontáž kabelů Cu plných nebo laněných kulatých do 1 kV žíly 12x1,5 mm2 (např. CYKY) bez odpojení vodičů uložených pevně</t>
  </si>
  <si>
    <t>218813101</t>
  </si>
  <si>
    <t>Demontáž kabelů Cu plných nebo laněných kulatých do 1 kV žíly 19x1,5 až 2,5 mm2 (např. CYKY) bez odpojení vodičů uložených pevně</t>
  </si>
  <si>
    <t>218813111</t>
  </si>
  <si>
    <t>Demontáž kabelů Cu plných nebo laněných kulatých do 1 kV žíly 24x1,5 mm2 (např. CYKY) bez odpojení vodičů uložených pevně</t>
  </si>
  <si>
    <t>218813033</t>
  </si>
  <si>
    <t>Demontáž kabelů Cu plných nebo laněných kulatých do 1 kV žíly 4x6 až 10 mm2 (např. CYKY) bez odpojení vodičů uložených pevně</t>
  </si>
  <si>
    <t>218813011</t>
  </si>
  <si>
    <t>Demontáž kabelů Cu plných nebo laněných kulatých do 1 kV žíly 3x1,5 až 6 mm2 (např. CYKY) bez odpojení vodičů uložených pevně</t>
  </si>
  <si>
    <t>228060771</t>
  </si>
  <si>
    <t>Demontáž kabelu TCEKFE 1P 1,0D</t>
  </si>
  <si>
    <t>228060772-R</t>
  </si>
  <si>
    <t>Demontáž kabelu TCEKFE 4P 1,0D</t>
  </si>
  <si>
    <t>220960002-D</t>
  </si>
  <si>
    <t>Demontáž stožáru nebo sloupku včetně postavení stožáru, usazení nebo zabetonování základu, zatažení kabelu do stožáru, připojení kabelu, připojení uzemnění přímého na základovém rámu</t>
  </si>
  <si>
    <t>220960003-D</t>
  </si>
  <si>
    <t>Demontáž stožáru nebo sloupku včetně postavení stožáru, usazení nebo zabetonování základu, zatažení kabelu do stožáru, připojení kabelu, připojení uzemnění vyložníkového zapuštěného</t>
  </si>
  <si>
    <t>228960005</t>
  </si>
  <si>
    <t>Demontáž výložníku ze stožáru</t>
  </si>
  <si>
    <t>220960021-D</t>
  </si>
  <si>
    <t>Demontáž stožárové svorkovnice s připevněním</t>
  </si>
  <si>
    <t>468051121</t>
  </si>
  <si>
    <t>Bourání základu betonového</t>
  </si>
  <si>
    <t>0,6*0,6*0,6*3 "chodecky stozar</t>
  </si>
  <si>
    <t>0,6*0,6*1,6*3 "vyloznikovy stozar</t>
  </si>
  <si>
    <t>469973111</t>
  </si>
  <si>
    <t>Poplatek za uložení na skládce (skládkovné) stavebního odpadu betonového kód odpadu 17 01 01</t>
  </si>
  <si>
    <t>469972111</t>
  </si>
  <si>
    <t>Odvoz suti a vybouraných hmot při elektromontážích do 1 km</t>
  </si>
  <si>
    <t>469972121</t>
  </si>
  <si>
    <t>Příplatek k odvozu suti a vybouraných hmot při elektromontážích za každý další 1 km</t>
  </si>
  <si>
    <t>228960031.1</t>
  </si>
  <si>
    <t>Demontáž návěstidla jednokomorového ze stožáru</t>
  </si>
  <si>
    <t>228960036</t>
  </si>
  <si>
    <t>Demontáž návěstidla dvoukomorového ze stožáru</t>
  </si>
  <si>
    <t>228960044</t>
  </si>
  <si>
    <t>Demontáž návěstidla tříkomorového průměru 300 mm z výložníku</t>
  </si>
  <si>
    <t>228960041</t>
  </si>
  <si>
    <t>Demontáž návěstidla tříkomorového ze stožáru</t>
  </si>
  <si>
    <t>228960071</t>
  </si>
  <si>
    <t>Demontáž návěstidla pro tramvaj ze stožáru</t>
  </si>
  <si>
    <t>228960072</t>
  </si>
  <si>
    <t>Demontáž návěstidla pro tramvaj z výložníku</t>
  </si>
  <si>
    <t>220960143-D</t>
  </si>
  <si>
    <t>Demontáž kontrastního rámu s použitím montážní plošiny pro tříkomorové návěstidlo</t>
  </si>
  <si>
    <t>228960141</t>
  </si>
  <si>
    <t>Demontáž kontrastního rámu 1x200</t>
  </si>
  <si>
    <t>220960113-D</t>
  </si>
  <si>
    <t>Demontáž signalizačního zařízení pro nevidomé na návěstidlo</t>
  </si>
  <si>
    <t>220960117-D</t>
  </si>
  <si>
    <t>Demontáž přijímače pro aktivaci signalizace pro nevidomé</t>
  </si>
  <si>
    <t>220960117-R1</t>
  </si>
  <si>
    <t>Demontáž jednotky RSU na stožáru</t>
  </si>
  <si>
    <t>741211851</t>
  </si>
  <si>
    <t>Demontáž elektroměrového rozvaděče</t>
  </si>
  <si>
    <t>741211853</t>
  </si>
  <si>
    <t>Demontáž rozvodnic kovových volně stojících s krytím do IPx4 plochou přes 1 m2</t>
  </si>
  <si>
    <t>228731021</t>
  </si>
  <si>
    <t>Demontáž kamery pevné bez krytu z konzoly nebo stativu</t>
  </si>
  <si>
    <t>62</t>
  </si>
  <si>
    <t>938907141-R</t>
  </si>
  <si>
    <t>Odstranění šachty indukčních smyček</t>
  </si>
  <si>
    <t>228850262-R</t>
  </si>
  <si>
    <t>Demontáž smyčky</t>
  </si>
  <si>
    <t>66</t>
  </si>
  <si>
    <t>997013501</t>
  </si>
  <si>
    <t>Odvoz suti a vybouraných hmot na skládku nebo meziskládku do 1 km se složením</t>
  </si>
  <si>
    <t>68</t>
  </si>
  <si>
    <t>997013509</t>
  </si>
  <si>
    <t>Příplatek k odvozu suti a vybouraných hmot na skládku ZKD 1 km přes 1 km</t>
  </si>
  <si>
    <t>70</t>
  </si>
  <si>
    <t>4,011*9</t>
  </si>
  <si>
    <t>997221612</t>
  </si>
  <si>
    <t>Nakládání vybouraných hmot na dopravní prostředky pro vodorovnou dopravu</t>
  </si>
  <si>
    <t>72</t>
  </si>
  <si>
    <t>4,011*2</t>
  </si>
  <si>
    <t>997221655</t>
  </si>
  <si>
    <t>Poplatek za uložení na skládce (skládkovné) zeminy a kamení kód odpadu 17 05 04</t>
  </si>
  <si>
    <t>74</t>
  </si>
  <si>
    <t>PSV</t>
  </si>
  <si>
    <t>Práce a dodávky PSV</t>
  </si>
  <si>
    <t>Ostatní konstrukce a práce - Dopravní značení</t>
  </si>
  <si>
    <t>76</t>
  </si>
  <si>
    <t>40445611</t>
  </si>
  <si>
    <t>značky upravující přednost P2, P3, P8 500mm</t>
  </si>
  <si>
    <t>78</t>
  </si>
  <si>
    <t>40445608</t>
  </si>
  <si>
    <t>značky upravující přednost P1, P4 700mm</t>
  </si>
  <si>
    <t>80</t>
  </si>
  <si>
    <t>82</t>
  </si>
  <si>
    <t>84</t>
  </si>
  <si>
    <t>86</t>
  </si>
  <si>
    <t>(13,9+8,7+12+11,1)*2</t>
  </si>
  <si>
    <t>21-M</t>
  </si>
  <si>
    <t>Elektromontáže</t>
  </si>
  <si>
    <t>210100014</t>
  </si>
  <si>
    <t>Ukončení vodičů v rozváděči nebo na přístroji včetně zapojení průřezu žíly do 10 mm2</t>
  </si>
  <si>
    <t>88</t>
  </si>
  <si>
    <t>35711672</t>
  </si>
  <si>
    <t>skříň rozváděče elektroměrového pro přímé měření kompaktní pilíř celoplastové provedení pro 1x jednosazbový jednofázový elektroměr přístroje na elektroměrové desce s plombovatelným krytem jističů (ER112/PKP7P)</t>
  </si>
  <si>
    <t>90</t>
  </si>
  <si>
    <t xml:space="preserve">skříň rozváděče elektroměrového pro přímé měření kompaktní pilíř celoplastové provedení pro 1x jednosazbový jednofázový elektroměr přístroje na elektroměrové desce s plombovatelným krytem jističů (ER112/PKP7P)
</t>
  </si>
  <si>
    <t>Poznámka k položce:_x000d_
Zadavatel připouští použití jiného ekvivalentního výrobku.</t>
  </si>
  <si>
    <t>210191516</t>
  </si>
  <si>
    <t>Montáž skříní pojistkových tenkocementových rozpojovacích v pilíři SR 3.1, 7.1, S/1, 1SRV 3/1 bez zapojení vodičů</t>
  </si>
  <si>
    <t>92</t>
  </si>
  <si>
    <t>406100009</t>
  </si>
  <si>
    <t>Elektroinstalační materiál</t>
  </si>
  <si>
    <t>94</t>
  </si>
  <si>
    <t>Elektroinstalační materiál - drobný instalační materiál k instalaci a kompletaci části zařízení optického rozvaděče a kamerového systému</t>
  </si>
  <si>
    <t xml:space="preserve">Poznámka k položce:_x000d_
Dle dodávané technologie, není možno specifikovat._x000d_
</t>
  </si>
  <si>
    <t>22-M</t>
  </si>
  <si>
    <t>Montáže technologických zařízení pro dopravní stavby</t>
  </si>
  <si>
    <t>34143274</t>
  </si>
  <si>
    <t>kabel ovládací flexibilní jádro Cu lanované izolace PVC plášť PVC 300/500V (CMSM) 3x1,50mm2</t>
  </si>
  <si>
    <t>96</t>
  </si>
  <si>
    <t>210812011</t>
  </si>
  <si>
    <t>Montáž kabelu Cu plného nebo laněného do 1 kV žíly 3x1,5 až 6 mm2 (např. CYKY) bez ukončení uloženého volně nebo v liště</t>
  </si>
  <si>
    <t>98</t>
  </si>
  <si>
    <t>34143306</t>
  </si>
  <si>
    <t>kabel ovládací flexibilní jádro Cu lanované izolace PVC plášť PVC 300/500V (CMSM) 5x1,50mm2</t>
  </si>
  <si>
    <t>100</t>
  </si>
  <si>
    <t>210812061</t>
  </si>
  <si>
    <t>Montáž kabelu Cu plného nebo laněného do 1 kV žíly 5x1,5 až 2,5 mm2 (např. CYKY) bez ukončení uloženého volně nebo v liště</t>
  </si>
  <si>
    <t>102</t>
  </si>
  <si>
    <t>34143322</t>
  </si>
  <si>
    <t>kabel ovládací flexibilní jádro Cu lanované izolace PVC plášť PVC 300/500V (CMSM) 7x1,50mm2</t>
  </si>
  <si>
    <t>104</t>
  </si>
  <si>
    <t>210812071</t>
  </si>
  <si>
    <t>Montáž kabelu Cu plného nebo laněného do 1 kV žíly 7x1,5až 2,5 mm2 (např. CYKY) bez ukončení uloženého volně nebo v liště</t>
  </si>
  <si>
    <t>106</t>
  </si>
  <si>
    <t>220300533</t>
  </si>
  <si>
    <t>Ukončení vodiče na svorkovnici na kabelu CMSM do 7 žil 1,50 mm2</t>
  </si>
  <si>
    <t>108</t>
  </si>
  <si>
    <t>210220002</t>
  </si>
  <si>
    <t>Montáž uzemňovacích vedení vodičů FeZn pomocí svorek na povrchu drátem nebo lanem do průměru 10 mm</t>
  </si>
  <si>
    <t>110</t>
  </si>
  <si>
    <t>35441073.1</t>
  </si>
  <si>
    <t>drát D 10mm FeZn</t>
  </si>
  <si>
    <t>112</t>
  </si>
  <si>
    <t>210220304</t>
  </si>
  <si>
    <t>Montáž svorka hromosvodná na konstrukce</t>
  </si>
  <si>
    <t>114</t>
  </si>
  <si>
    <t>35431023</t>
  </si>
  <si>
    <t>svorka uzemnění nerez připojovací na kovové části pro vodiče D 7-10mm</t>
  </si>
  <si>
    <t>116</t>
  </si>
  <si>
    <t>742124002</t>
  </si>
  <si>
    <t>Montáž kabelů datových FTP, UTP, STP pro vnitřní rozvody do trubky</t>
  </si>
  <si>
    <t>118</t>
  </si>
  <si>
    <t>34121273</t>
  </si>
  <si>
    <t>kabel datový venkovní se stíněnými páry Al fólií jádro Cu plné (U/FTP) kategorie 6a</t>
  </si>
  <si>
    <t>120</t>
  </si>
  <si>
    <t>Poznámka k položce:_x000d_
Poznámka k položce: U/FTP, průměr kabelu 7,3mm</t>
  </si>
  <si>
    <t>210813081</t>
  </si>
  <si>
    <t>Montáž kabelu Cu plného nebo laněného 3x2,5 mm2 (např. NYY)</t>
  </si>
  <si>
    <t>122</t>
  </si>
  <si>
    <t>PKB.603936</t>
  </si>
  <si>
    <t>NYY-J 3x2,5</t>
  </si>
  <si>
    <t>km</t>
  </si>
  <si>
    <t>124</t>
  </si>
  <si>
    <t>63</t>
  </si>
  <si>
    <t>741122152-R</t>
  </si>
  <si>
    <t>Montáž kabel Cu plný kulatý žíla 19x1,5 až 2,5 mm2 zatažený v trubkách (např. NYY)</t>
  </si>
  <si>
    <t>126</t>
  </si>
  <si>
    <t>PKB.603942-R</t>
  </si>
  <si>
    <t>NYY-J 19x1,5</t>
  </si>
  <si>
    <t>128</t>
  </si>
  <si>
    <t>65</t>
  </si>
  <si>
    <t>210813013-R</t>
  </si>
  <si>
    <t>Montáž kabelu Cu plného nebo laněného do 1 kV žíly 3x10 až 16 mm2 (např. NYY)</t>
  </si>
  <si>
    <t>130</t>
  </si>
  <si>
    <t>PKB.711027-R</t>
  </si>
  <si>
    <t>NYY-J 4x10</t>
  </si>
  <si>
    <t>132</t>
  </si>
  <si>
    <t>67</t>
  </si>
  <si>
    <t>741122153-R</t>
  </si>
  <si>
    <t>Montáž kabel Cu plný kulatý žíla 37x1,5</t>
  </si>
  <si>
    <t>134</t>
  </si>
  <si>
    <t>PKB.603943-R</t>
  </si>
  <si>
    <t>NYY-J 37x1,5</t>
  </si>
  <si>
    <t>136</t>
  </si>
  <si>
    <t>69</t>
  </si>
  <si>
    <t>7411813112-R.1</t>
  </si>
  <si>
    <t>Montáž kabelu Cu plného nebo laněného 24x1,5 mm2 (např. NYY)</t>
  </si>
  <si>
    <t>138</t>
  </si>
  <si>
    <t>34111165-R</t>
  </si>
  <si>
    <t>NYY-J 24x1,5</t>
  </si>
  <si>
    <t>140</t>
  </si>
  <si>
    <t>71</t>
  </si>
  <si>
    <t>210813111-R.1</t>
  </si>
  <si>
    <t>Montáž kabelu Cu plného nebo laněného 12x1,5 mm2 (např. NYY)</t>
  </si>
  <si>
    <t>142</t>
  </si>
  <si>
    <t>34111165-R.1</t>
  </si>
  <si>
    <t>NYY-J 12x1,5</t>
  </si>
  <si>
    <t>144</t>
  </si>
  <si>
    <t>73</t>
  </si>
  <si>
    <t>34123560-R</t>
  </si>
  <si>
    <t>kabel sdělovací Cu 1P 1,0mm (TCEKFE-C)</t>
  </si>
  <si>
    <t>146</t>
  </si>
  <si>
    <t>220061531.1</t>
  </si>
  <si>
    <t>Montáž kabelu návěstního volně uloženého s jádrem 1 mm Cu TCEKEZE, TCEKFE, TCEKPFLEY, TCEKPFLEZE 1-3 P</t>
  </si>
  <si>
    <t>148</t>
  </si>
  <si>
    <t>75</t>
  </si>
  <si>
    <t>220061531.3</t>
  </si>
  <si>
    <t>Montáž kabelu návěstního volně uloženého s jádrem 1 mm Cu TCEKEZE, TCEKFE, TCEKPFLEY, TCEKPFLEZE 4 P</t>
  </si>
  <si>
    <t>150</t>
  </si>
  <si>
    <t>1219313-R</t>
  </si>
  <si>
    <t>KABEL TCEKFE 4PX1</t>
  </si>
  <si>
    <t>152</t>
  </si>
  <si>
    <t>77</t>
  </si>
  <si>
    <t>220300451-R</t>
  </si>
  <si>
    <t>Montáž formy pro kabely TCEKE, TCEKFY, TCEKY, TCEKEZE, TCEKEY včetně odstranění pláště, zhotovení vodní zábrany, zformování a konečné úpravy kabelu na kabelu do 4 P 1,0</t>
  </si>
  <si>
    <t>154</t>
  </si>
  <si>
    <t>341310902</t>
  </si>
  <si>
    <t>Trubka HDPE 32/27 (šedá) s popisem BKOM</t>
  </si>
  <si>
    <t>156</t>
  </si>
  <si>
    <t>79</t>
  </si>
  <si>
    <t>341310904</t>
  </si>
  <si>
    <t>Trubka HDPE 40/33 šedá s popisem BKOM</t>
  </si>
  <si>
    <t>158</t>
  </si>
  <si>
    <t>220182022</t>
  </si>
  <si>
    <t>Uložení trubky HDPE do výkopu pro optický kabel bez zřízení lože a bez krytí průměru do 20 mm</t>
  </si>
  <si>
    <t>160</t>
  </si>
  <si>
    <t>81</t>
  </si>
  <si>
    <t>220182023</t>
  </si>
  <si>
    <t>Kontrola tlakutěsnosti HDPE trubky od 1 m do 2000 m</t>
  </si>
  <si>
    <t>162</t>
  </si>
  <si>
    <t>220081001</t>
  </si>
  <si>
    <t>Montáž spojky smršťovací pro kabely celoplastové jednoplášťové bez pancíře do 10 žil</t>
  </si>
  <si>
    <t>164</t>
  </si>
  <si>
    <t>83</t>
  </si>
  <si>
    <t>341300059</t>
  </si>
  <si>
    <t>Spojka typu T</t>
  </si>
  <si>
    <t>166</t>
  </si>
  <si>
    <t>Poznámka k položce:_x000d_
Poznámka k položce: zadavatel připouští použití ekvivalentního výrobku</t>
  </si>
  <si>
    <t>341310703</t>
  </si>
  <si>
    <t>Optický kabel A-DF(Zn)2Y 1x12E9/125</t>
  </si>
  <si>
    <t>168</t>
  </si>
  <si>
    <t>85</t>
  </si>
  <si>
    <t>210813111-R</t>
  </si>
  <si>
    <t>Zafouknutí optických kabelů</t>
  </si>
  <si>
    <t>170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</si>
  <si>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</si>
  <si>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</si>
  <si>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172</t>
  </si>
  <si>
    <t>87</t>
  </si>
  <si>
    <t>220182102</t>
  </si>
  <si>
    <t>Měření útlumu optického kabelu na dopravních stavbách na skládce s 12 vlákny</t>
  </si>
  <si>
    <t>174</t>
  </si>
  <si>
    <t>220182502</t>
  </si>
  <si>
    <t>Měření útlumu optického kabelu na dopravních stavbách na dvou vlnových délkách při montáži (po položení) s 12 vlákny</t>
  </si>
  <si>
    <t>176</t>
  </si>
  <si>
    <t>89</t>
  </si>
  <si>
    <t>919112233</t>
  </si>
  <si>
    <t>Řezání dilatačních spár v živičném krytu vytvoření komůrky pro těsnící zálivku šířky 20 mm, hloubky 40 mm</t>
  </si>
  <si>
    <t>178</t>
  </si>
  <si>
    <t>2*2,5*3</t>
  </si>
  <si>
    <t>2*5*3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</si>
  <si>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</si>
  <si>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</si>
  <si>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180</t>
  </si>
  <si>
    <t>91</t>
  </si>
  <si>
    <t>220960161</t>
  </si>
  <si>
    <t>Uložení indukční smyčky včetně vyměření a zhotovení indukční smyčky, uložení smyčky do předem připravené drážky s proměřením před a po uložení</t>
  </si>
  <si>
    <t>182</t>
  </si>
  <si>
    <t>220960165</t>
  </si>
  <si>
    <t>Montáž indukční smyčky jednozávitové s impedančním transformátorem</t>
  </si>
  <si>
    <t>184</t>
  </si>
  <si>
    <t>93</t>
  </si>
  <si>
    <t>404611214</t>
  </si>
  <si>
    <t>Impedanční transformátor pro jednozávitové smyčky</t>
  </si>
  <si>
    <t>186</t>
  </si>
  <si>
    <t>D-11</t>
  </si>
  <si>
    <t>Ostatní - Technologie</t>
  </si>
  <si>
    <t>404451000-R</t>
  </si>
  <si>
    <t>Stožár bez výložníku</t>
  </si>
  <si>
    <t>188</t>
  </si>
  <si>
    <t>95</t>
  </si>
  <si>
    <t>404451642</t>
  </si>
  <si>
    <t>Chodecký výšky 3,4 m (O159 mm) - na patku</t>
  </si>
  <si>
    <t>190</t>
  </si>
  <si>
    <t>404451644-R1</t>
  </si>
  <si>
    <t>Stožár výložníkový s výložníkem délky 3 m - (STa 3000)</t>
  </si>
  <si>
    <t>192</t>
  </si>
  <si>
    <t>97</t>
  </si>
  <si>
    <t>404451655-R2</t>
  </si>
  <si>
    <t>Stožár výložníkový s výložníkem délky 5 m - (STa 5000)</t>
  </si>
  <si>
    <t>194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</si>
  <si>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</si>
  <si>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</si>
  <si>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196</t>
  </si>
  <si>
    <t>99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</si>
  <si>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</si>
  <si>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</si>
  <si>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198</t>
  </si>
  <si>
    <t>404451648</t>
  </si>
  <si>
    <t>Stožárová svorkovnice</t>
  </si>
  <si>
    <t>200</t>
  </si>
  <si>
    <t>101</t>
  </si>
  <si>
    <t>220960021</t>
  </si>
  <si>
    <t>Montáž stožárové svorkovnice s připevněním</t>
  </si>
  <si>
    <t>202</t>
  </si>
  <si>
    <t>220960133</t>
  </si>
  <si>
    <t>Zapojení stožárové svorkovnice do 19 žil</t>
  </si>
  <si>
    <t>204</t>
  </si>
  <si>
    <t>103</t>
  </si>
  <si>
    <t>220960134</t>
  </si>
  <si>
    <t>Zapojení stožárové svorkovnice do 34 žil</t>
  </si>
  <si>
    <t>206</t>
  </si>
  <si>
    <t>404135596.1</t>
  </si>
  <si>
    <t>Návěstidlo jednosvětlové 1x200 zelené - bez světelného zdroje</t>
  </si>
  <si>
    <t>208</t>
  </si>
  <si>
    <t>105</t>
  </si>
  <si>
    <t>404135596.2</t>
  </si>
  <si>
    <t>Návěstidlo jednosvětlové 1x200 žluté - bez světelného zdroje</t>
  </si>
  <si>
    <t>210</t>
  </si>
  <si>
    <t>404135594</t>
  </si>
  <si>
    <t>Návěstidlo jednosvětlové 1x200 žluté - světelný zdroj LED</t>
  </si>
  <si>
    <t>212</t>
  </si>
  <si>
    <t>107</t>
  </si>
  <si>
    <t>220960091</t>
  </si>
  <si>
    <t>Smontování návěstidla jednokomorového pro montáž na stožár</t>
  </si>
  <si>
    <t>218</t>
  </si>
  <si>
    <t>220960031</t>
  </si>
  <si>
    <t>Montáž sestaveného návěstidla jednokomorového na stožár</t>
  </si>
  <si>
    <t>220</t>
  </si>
  <si>
    <t>109</t>
  </si>
  <si>
    <t>404135599.1</t>
  </si>
  <si>
    <t>Návěstidlo chodecké 2x200 (červená a zelená) - bez světelného zdroje</t>
  </si>
  <si>
    <t>222</t>
  </si>
  <si>
    <t>404611001-R</t>
  </si>
  <si>
    <t>Symbol stojící chodec</t>
  </si>
  <si>
    <t>226</t>
  </si>
  <si>
    <t>111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</si>
  <si>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</si>
  <si>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</si>
  <si>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230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</si>
  <si>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</si>
  <si>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</t>
  </si>
  <si>
    <t>232</t>
  </si>
  <si>
    <t>113</t>
  </si>
  <si>
    <t>404135562.1</t>
  </si>
  <si>
    <t>Návěstidlo 3 světlové 200 - bez světelného zdroje</t>
  </si>
  <si>
    <t>234</t>
  </si>
  <si>
    <t>404135565.1</t>
  </si>
  <si>
    <t>Návěstidlo 3 světlové 300 - bez světelného zdroje</t>
  </si>
  <si>
    <t>236</t>
  </si>
  <si>
    <t>115</t>
  </si>
  <si>
    <t>RMAT0002</t>
  </si>
  <si>
    <t>Návěstidlo 3 světlové 200 - světelný zdroj LED</t>
  </si>
  <si>
    <t>238</t>
  </si>
  <si>
    <t>404135566</t>
  </si>
  <si>
    <t>Nosič návěstidla na výložník 3x300</t>
  </si>
  <si>
    <t>240</t>
  </si>
  <si>
    <t>117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</si>
  <si>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</si>
  <si>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</si>
  <si>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242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</si>
  <si>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</si>
  <si>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</si>
  <si>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244</t>
  </si>
  <si>
    <t>119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</si>
  <si>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</si>
  <si>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</t>
  </si>
  <si>
    <t>246</t>
  </si>
  <si>
    <t>220960042</t>
  </si>
  <si>
    <t>248</t>
  </si>
  <si>
    <t>121</t>
  </si>
  <si>
    <t>404135566-R</t>
  </si>
  <si>
    <t>Nosič na výložník pro tramvajové návěstidlo</t>
  </si>
  <si>
    <t>250</t>
  </si>
  <si>
    <t>220960072</t>
  </si>
  <si>
    <t>Montáž návěstidla pro tramvaj na výložník</t>
  </si>
  <si>
    <t>252</t>
  </si>
  <si>
    <t>123</t>
  </si>
  <si>
    <t>220960071</t>
  </si>
  <si>
    <t>Montáž návěstidla pro tramvaj na stožár</t>
  </si>
  <si>
    <t>254</t>
  </si>
  <si>
    <t>404135571</t>
  </si>
  <si>
    <t>Držák návěstidla (AL)</t>
  </si>
  <si>
    <t>125</t>
  </si>
  <si>
    <t>RMAT0003</t>
  </si>
  <si>
    <t>kontrastní rám 1x200</t>
  </si>
  <si>
    <t>258</t>
  </si>
  <si>
    <t>220960141</t>
  </si>
  <si>
    <t>Montáž kontrastního rámu pro jednokomorové návěstidlo</t>
  </si>
  <si>
    <t>260</t>
  </si>
  <si>
    <t>127</t>
  </si>
  <si>
    <t>404613027</t>
  </si>
  <si>
    <t>Kontrastní rám pro návěstidlo třísvětlové 3x300</t>
  </si>
  <si>
    <t>262</t>
  </si>
  <si>
    <t>220960143</t>
  </si>
  <si>
    <t>Montáž kontrastního rámu s použitím montážní plošiny pro tříkomorové návěstidlo</t>
  </si>
  <si>
    <t>264</t>
  </si>
  <si>
    <t>129</t>
  </si>
  <si>
    <t>404611515-R</t>
  </si>
  <si>
    <t>Akustická signalizace pro nevidomé</t>
  </si>
  <si>
    <t>266</t>
  </si>
  <si>
    <t>220960113</t>
  </si>
  <si>
    <t>Montáž signalizačního zařízení pro nevidomé na návěstidlo</t>
  </si>
  <si>
    <t>268</t>
  </si>
  <si>
    <t>131</t>
  </si>
  <si>
    <t>404611407</t>
  </si>
  <si>
    <t>Projekt instalace akustické signalizace pro nevidomé</t>
  </si>
  <si>
    <t>270</t>
  </si>
  <si>
    <t>404611506-R</t>
  </si>
  <si>
    <t>Jednotka pro aktivaci akustické signalizace pro nevidomé</t>
  </si>
  <si>
    <t>272</t>
  </si>
  <si>
    <t>133</t>
  </si>
  <si>
    <t>404611508</t>
  </si>
  <si>
    <t>Přijímač pro aktivaci signalizace pro nevidomé</t>
  </si>
  <si>
    <t>274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</si>
  <si>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</si>
  <si>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</si>
  <si>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276</t>
  </si>
  <si>
    <t>135</t>
  </si>
  <si>
    <t>404611309</t>
  </si>
  <si>
    <t>Videodetektor snímající spolehlivě cyklisty a motocyklisty za snížené viditelnosti</t>
  </si>
  <si>
    <t>278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</si>
  <si>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</si>
  <si>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</si>
  <si>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280</t>
  </si>
  <si>
    <t>137</t>
  </si>
  <si>
    <t>220960121R</t>
  </si>
  <si>
    <t>Konfigurace virtuálních detekčních smyček</t>
  </si>
  <si>
    <t>282</t>
  </si>
  <si>
    <t>404611501</t>
  </si>
  <si>
    <t>Tlačítko pro chodce</t>
  </si>
  <si>
    <t>284</t>
  </si>
  <si>
    <t>139</t>
  </si>
  <si>
    <t>220960126.1</t>
  </si>
  <si>
    <t>Montáž tlačítka pro chodce na stožár</t>
  </si>
  <si>
    <t>286</t>
  </si>
  <si>
    <t>404611201-R</t>
  </si>
  <si>
    <t>mikroprocesorový řadič SSZ - dovybavení</t>
  </si>
  <si>
    <t>288</t>
  </si>
  <si>
    <t>141</t>
  </si>
  <si>
    <t>406100048</t>
  </si>
  <si>
    <t>HW výbava pro technologii V2X dle specifikací</t>
  </si>
  <si>
    <t>290</t>
  </si>
  <si>
    <t>220960116-R1</t>
  </si>
  <si>
    <t>Montáž jednotky RSU na stožár</t>
  </si>
  <si>
    <t>292</t>
  </si>
  <si>
    <t>143</t>
  </si>
  <si>
    <t>220960192</t>
  </si>
  <si>
    <t>Regulace a aktivace jedné signální skupiny mikroprocesorového řadiče</t>
  </si>
  <si>
    <t>294</t>
  </si>
  <si>
    <t>220960196</t>
  </si>
  <si>
    <t>Regulace a aktivace každé další signální skupiny s použitím montážní plošiny</t>
  </si>
  <si>
    <t>296</t>
  </si>
  <si>
    <t>145</t>
  </si>
  <si>
    <t>220960197</t>
  </si>
  <si>
    <t>Regulace a aktivace každé další signální skupiny bez použití montážní plošiny</t>
  </si>
  <si>
    <t>298</t>
  </si>
  <si>
    <t>220960222</t>
  </si>
  <si>
    <t>Programování řadiče MR přes deset světelných skupin</t>
  </si>
  <si>
    <t>300</t>
  </si>
  <si>
    <t>147</t>
  </si>
  <si>
    <t>220960301</t>
  </si>
  <si>
    <t>Příprava ke komplexnímu vyzkoušení křižovatky s mikroprocesorovým řadičem MR za první signální skupinu</t>
  </si>
  <si>
    <t>302</t>
  </si>
  <si>
    <t>220960302</t>
  </si>
  <si>
    <t>Příprava ke komplexnímu vyzkoušení křižovatky s mikroprocesorovým řadičem MR za každou další signální skupinu</t>
  </si>
  <si>
    <t>304</t>
  </si>
  <si>
    <t>149</t>
  </si>
  <si>
    <t>220960311</t>
  </si>
  <si>
    <t>Komplexní vyzkoušení křižovatky s mikroprocesorovým řadičem MR před uvedením zařízení do provozu do pěti signálních skupin</t>
  </si>
  <si>
    <t>306</t>
  </si>
  <si>
    <t>220960422</t>
  </si>
  <si>
    <t>Uvedení silničního signalizačního zařízení do provozu po přepnutí na blikající žlutou</t>
  </si>
  <si>
    <t>308</t>
  </si>
  <si>
    <t>151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</si>
  <si>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</si>
  <si>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</si>
  <si>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310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</si>
  <si>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</si>
  <si>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</t>
  </si>
  <si>
    <t>312</t>
  </si>
  <si>
    <t>153</t>
  </si>
  <si>
    <t>945421110</t>
  </si>
  <si>
    <t>Hydraulická zvedací plošina na automobilovém podvozku výška zdvihu do 18 m včetně obsluhy</t>
  </si>
  <si>
    <t>hod</t>
  </si>
  <si>
    <t>314</t>
  </si>
  <si>
    <t>316</t>
  </si>
  <si>
    <t>Poznámka k položce:_x000d_
Dle dodávané technologie, není možno specifikovat.</t>
  </si>
  <si>
    <t>D01</t>
  </si>
  <si>
    <t>Optický rozvaděč O7.37</t>
  </si>
  <si>
    <t>155</t>
  </si>
  <si>
    <t>220450002</t>
  </si>
  <si>
    <t>Montáž switche datového</t>
  </si>
  <si>
    <t>318</t>
  </si>
  <si>
    <t>406100012</t>
  </si>
  <si>
    <t xml:space="preserve">Průmyslový Switch 2x1G  SFP, 8X ethernet  PoE+  PoE ++ 60W per port minimálně na dvou portech</t>
  </si>
  <si>
    <t>320</t>
  </si>
  <si>
    <t>157</t>
  </si>
  <si>
    <t>406100014</t>
  </si>
  <si>
    <t>Průmyslový záložní zdroj pro switch 300W, 54,5V, SNMP</t>
  </si>
  <si>
    <t>322</t>
  </si>
  <si>
    <t>406100015</t>
  </si>
  <si>
    <t>Baterie záložního zdroje - celková kapacita 100Ah</t>
  </si>
  <si>
    <t>324</t>
  </si>
  <si>
    <t>159</t>
  </si>
  <si>
    <t>406100016</t>
  </si>
  <si>
    <t>Rozvodný panel AC + DC pro záložní zdroj</t>
  </si>
  <si>
    <t>326</t>
  </si>
  <si>
    <t>220370008-R</t>
  </si>
  <si>
    <t>Montáž technologie kamerového bodu do venkovní optické skříně</t>
  </si>
  <si>
    <t>328</t>
  </si>
  <si>
    <t>161</t>
  </si>
  <si>
    <t>406100018</t>
  </si>
  <si>
    <t>Optický box pro min. 12 vláken</t>
  </si>
  <si>
    <t>330</t>
  </si>
  <si>
    <t>406100010</t>
  </si>
  <si>
    <t>SFP modul GLC-BX-D 1000BASE-BX SFP, 1490NM 10km</t>
  </si>
  <si>
    <t>332</t>
  </si>
  <si>
    <t>163</t>
  </si>
  <si>
    <t>406100011</t>
  </si>
  <si>
    <t>SFP modul GLC-BX-U 1000BASE-BX SFP, 1310NM 10km</t>
  </si>
  <si>
    <t>334</t>
  </si>
  <si>
    <t>336</t>
  </si>
  <si>
    <t>D02</t>
  </si>
  <si>
    <t>Kamerové body - dodávka a montáž</t>
  </si>
  <si>
    <t>165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</si>
  <si>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</si>
  <si>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</si>
  <si>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338</t>
  </si>
  <si>
    <t>406100005</t>
  </si>
  <si>
    <t>Pevná kamera 1/2,8“ Full HD kamera 1920x1080, den/noc, venkovní kryt s vyhříváním, podle specifikace</t>
  </si>
  <si>
    <t>340</t>
  </si>
  <si>
    <t>167</t>
  </si>
  <si>
    <t>406100003</t>
  </si>
  <si>
    <t>Otočná kamera 1/2,9“ Full HD kamera (1080p), den/noc, venkovní kryt s vyhříváním, 30x zoom</t>
  </si>
  <si>
    <t>342</t>
  </si>
  <si>
    <t>406100007</t>
  </si>
  <si>
    <t>SD karta 64GB pro venkovní instalace</t>
  </si>
  <si>
    <t>344</t>
  </si>
  <si>
    <t>169</t>
  </si>
  <si>
    <t>406100029</t>
  </si>
  <si>
    <t>Security Center (nejnovější verze) Licence kamera</t>
  </si>
  <si>
    <t>346</t>
  </si>
  <si>
    <t>406100030</t>
  </si>
  <si>
    <t>Security Center (nejnovější verze) pro 1 kameru Enterprise 1 rok</t>
  </si>
  <si>
    <t>348</t>
  </si>
  <si>
    <t>171</t>
  </si>
  <si>
    <t>406100031</t>
  </si>
  <si>
    <t xml:space="preserve">Security Center (nejnovější verze)  Licence failover kamery ( bez licence kamery )</t>
  </si>
  <si>
    <t>350</t>
  </si>
  <si>
    <t>406100032</t>
  </si>
  <si>
    <t>Windows usr CAL</t>
  </si>
  <si>
    <t>352</t>
  </si>
  <si>
    <t>173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</si>
  <si>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</si>
  <si>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</t>
  </si>
  <si>
    <t>354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</si>
  <si>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</si>
  <si>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</t>
  </si>
  <si>
    <t>356</t>
  </si>
  <si>
    <t>175</t>
  </si>
  <si>
    <t>220731051</t>
  </si>
  <si>
    <t>Provedení kamerové zkoušky s montáží a kontrolou</t>
  </si>
  <si>
    <t>358</t>
  </si>
  <si>
    <t>220450008-R</t>
  </si>
  <si>
    <t>Programování a servisní konfigurace kamery a videocentrály, konfigurace síťového záznamu</t>
  </si>
  <si>
    <t>360</t>
  </si>
  <si>
    <t>D03</t>
  </si>
  <si>
    <t>CTD - Datové úložiště</t>
  </si>
  <si>
    <t>177</t>
  </si>
  <si>
    <t>220450005-R</t>
  </si>
  <si>
    <t>Montáž HW datového úložiště</t>
  </si>
  <si>
    <t>362</t>
  </si>
  <si>
    <t>406100040</t>
  </si>
  <si>
    <t>HW datového úložiště 6TB</t>
  </si>
  <si>
    <t>364</t>
  </si>
  <si>
    <t>179</t>
  </si>
  <si>
    <t>406100008</t>
  </si>
  <si>
    <t>Jednotka pro rozšíření kapacity stávajícího, diskového pole, 6TB</t>
  </si>
  <si>
    <t>366</t>
  </si>
  <si>
    <t>460010025</t>
  </si>
  <si>
    <t>Vytyčení trasy inženýrských sítí v zastavěném prostoru</t>
  </si>
  <si>
    <t>368</t>
  </si>
  <si>
    <t>181</t>
  </si>
  <si>
    <t>404611607-R</t>
  </si>
  <si>
    <t>Šachta pro smyčky celoplastová pojezdová s poklopem vč. montáže</t>
  </si>
  <si>
    <t>370</t>
  </si>
  <si>
    <t>460632113</t>
  </si>
  <si>
    <t>Startovací jáma pro protlak výkop včetně zásypu ručně v hornině tř. těžitelnosti I skupiny 3</t>
  </si>
  <si>
    <t>372</t>
  </si>
  <si>
    <t>183</t>
  </si>
  <si>
    <t>460632213</t>
  </si>
  <si>
    <t>Koncová jáma pro protlak výkop včetně zásypu ručně v hornině tř. těžitelnosti I skupiny 3</t>
  </si>
  <si>
    <t>374</t>
  </si>
  <si>
    <t>34571355</t>
  </si>
  <si>
    <t>Trubka elektroinstalační ohebná dvouplášťová korugovaná (chránička) vnitřní průměr minimálně 90mm, HDPE+LDPE</t>
  </si>
  <si>
    <t>376</t>
  </si>
  <si>
    <t>185</t>
  </si>
  <si>
    <t>460791214</t>
  </si>
  <si>
    <t>Montáž trubek ochranných plastových uložených volně do rýhy ohebných přes 90 do 110 mm</t>
  </si>
  <si>
    <t>378</t>
  </si>
  <si>
    <t>460744112</t>
  </si>
  <si>
    <t>Vyčištění stávajících kabelových trub bez kabelové komory čisticí soupravou</t>
  </si>
  <si>
    <t>380</t>
  </si>
  <si>
    <t>187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</si>
  <si>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</si>
  <si>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</si>
  <si>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382</t>
  </si>
  <si>
    <t>0,6*0,6*0,6*4*1,3</t>
  </si>
  <si>
    <t>0,6*0,6*1,6*7*1,3</t>
  </si>
  <si>
    <t>460391123</t>
  </si>
  <si>
    <t>Zásyp jam při elektromontážích ručně se zhutněním z hornin třídy I skupiny 3</t>
  </si>
  <si>
    <t>384</t>
  </si>
  <si>
    <t>6,365*0,3</t>
  </si>
  <si>
    <t>189</t>
  </si>
  <si>
    <t>69311311</t>
  </si>
  <si>
    <t>pás varovný plný do výkopu š 330mm s potiskem</t>
  </si>
  <si>
    <t>386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</si>
  <si>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</si>
  <si>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</si>
  <si>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388</t>
  </si>
  <si>
    <t>191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</si>
  <si>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</si>
  <si>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</si>
  <si>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390</t>
  </si>
  <si>
    <t>460661512</t>
  </si>
  <si>
    <t>Kabelové lože z písku včetně podsypu, zhutnění a urovnání povrchu pro kabely nn zakryté plastovou fólií, šířky přes 25 do 50 cm</t>
  </si>
  <si>
    <t>392</t>
  </si>
  <si>
    <t>193</t>
  </si>
  <si>
    <t>460161252</t>
  </si>
  <si>
    <t>Hloubení kabelových rýh ručně š 50 cm hl 60 cm v hornině tř I skupiny 3</t>
  </si>
  <si>
    <t>394</t>
  </si>
  <si>
    <t>460661112</t>
  </si>
  <si>
    <t>Kabelové lože z písku pro kabely nn bez zakrytí š lože přes 35 do 50 cm</t>
  </si>
  <si>
    <t>396</t>
  </si>
  <si>
    <t>195</t>
  </si>
  <si>
    <t>460431262</t>
  </si>
  <si>
    <t>Zásyp kabelových rýh ručně se zhutněním š 50 cm hl 60 cm z horniny tř I skupiny 3</t>
  </si>
  <si>
    <t>398</t>
  </si>
  <si>
    <t>460341113</t>
  </si>
  <si>
    <t>Vodorovné přemístění horniny jakékoliv třídy dopravními prostředky při elektromontážích přes 500 do 1000 m</t>
  </si>
  <si>
    <t>400</t>
  </si>
  <si>
    <t>0,6*0,6*0,6*4</t>
  </si>
  <si>
    <t>0,6*0,6*1,6*7</t>
  </si>
  <si>
    <t>0,2*0,5*34,5</t>
  </si>
  <si>
    <t>0,2*0,35*201</t>
  </si>
  <si>
    <t>197</t>
  </si>
  <si>
    <t>460341121</t>
  </si>
  <si>
    <t>Příplatek k vodorovnému přemístění horniny dopravními prostředky při elektromontážích za každých dalších i započatých 1000 m</t>
  </si>
  <si>
    <t>402</t>
  </si>
  <si>
    <t>171251201</t>
  </si>
  <si>
    <t>Uložení sypaniny na skládky nebo meziskládky</t>
  </si>
  <si>
    <t>404</t>
  </si>
  <si>
    <t>199</t>
  </si>
  <si>
    <t>171201231</t>
  </si>
  <si>
    <t>Poplatek za uložení zeminy a kamení na recyklační skládce (skládkovné) kód odpadu 17 05 04</t>
  </si>
  <si>
    <t>406</t>
  </si>
  <si>
    <t>SEZNAM FIGUR</t>
  </si>
  <si>
    <t>Výměra</t>
  </si>
  <si>
    <t>Použití figury:</t>
  </si>
  <si>
    <t>Objem celkových výkopů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</si>
</sst>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33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51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52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53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54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53</v>
      </c>
      <c r="AI60" s="43"/>
      <c r="AJ60" s="43"/>
      <c r="AK60" s="43"/>
      <c r="AL60" s="43"/>
      <c r="AM60" s="65" t="s">
        <v>54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55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56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53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54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53</v>
      </c>
      <c r="AI75" s="43"/>
      <c r="AJ75" s="43"/>
      <c r="AK75" s="43"/>
      <c r="AL75" s="43"/>
      <c r="AM75" s="65" t="s">
        <v>54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57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24-x03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Rozvoj dopravní telematiky v letech 2021-2027 - Stavby a rekonstrukce SSZ - K 7.37 Kounicova - Šumavská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Brno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5. 12. 2024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Statutární město Brno, Dominikánské nám. 1, 601 67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Trafilitica, s.r.o.</v>
      </c>
      <c r="AN89" s="72"/>
      <c r="AO89" s="72"/>
      <c r="AP89" s="72"/>
      <c r="AQ89" s="41"/>
      <c r="AR89" s="45"/>
      <c r="AS89" s="82" t="s">
        <v>58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>Trafilitica, s.r.o.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59</v>
      </c>
      <c r="D92" s="95"/>
      <c r="E92" s="95"/>
      <c r="F92" s="95"/>
      <c r="G92" s="95"/>
      <c r="H92" s="96"/>
      <c r="I92" s="97" t="s">
        <v>60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61</v>
      </c>
      <c r="AH92" s="95"/>
      <c r="AI92" s="95"/>
      <c r="AJ92" s="95"/>
      <c r="AK92" s="95"/>
      <c r="AL92" s="95"/>
      <c r="AM92" s="95"/>
      <c r="AN92" s="97" t="s">
        <v>62</v>
      </c>
      <c r="AO92" s="95"/>
      <c r="AP92" s="99"/>
      <c r="AQ92" s="100" t="s">
        <v>63</v>
      </c>
      <c r="AR92" s="45"/>
      <c r="AS92" s="101" t="s">
        <v>64</v>
      </c>
      <c r="AT92" s="102" t="s">
        <v>65</v>
      </c>
      <c r="AU92" s="102" t="s">
        <v>66</v>
      </c>
      <c r="AV92" s="102" t="s">
        <v>67</v>
      </c>
      <c r="AW92" s="102" t="s">
        <v>68</v>
      </c>
      <c r="AX92" s="102" t="s">
        <v>69</v>
      </c>
      <c r="AY92" s="102" t="s">
        <v>70</v>
      </c>
      <c r="AZ92" s="102" t="s">
        <v>71</v>
      </c>
      <c r="BA92" s="102" t="s">
        <v>72</v>
      </c>
      <c r="BB92" s="102" t="s">
        <v>73</v>
      </c>
      <c r="BC92" s="102" t="s">
        <v>74</v>
      </c>
      <c r="BD92" s="103" t="s">
        <v>75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76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77</v>
      </c>
      <c r="BT94" s="118" t="s">
        <v>78</v>
      </c>
      <c r="BU94" s="119" t="s">
        <v>79</v>
      </c>
      <c r="BV94" s="118" t="s">
        <v>80</v>
      </c>
      <c r="BW94" s="118" t="s">
        <v>5</v>
      </c>
      <c r="BX94" s="118" t="s">
        <v>81</v>
      </c>
      <c r="CL94" s="118" t="s">
        <v>1</v>
      </c>
    </row>
    <row r="95" s="7" customFormat="1" ht="16.5" customHeight="1">
      <c r="A95" s="120" t="s">
        <v>82</v>
      </c>
      <c r="B95" s="121"/>
      <c r="C95" s="122"/>
      <c r="D95" s="123" t="s">
        <v>83</v>
      </c>
      <c r="E95" s="123"/>
      <c r="F95" s="123"/>
      <c r="G95" s="123"/>
      <c r="H95" s="123"/>
      <c r="I95" s="124"/>
      <c r="J95" s="123" t="s">
        <v>84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'00 - VRN'!J30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85</v>
      </c>
      <c r="AR95" s="127"/>
      <c r="AS95" s="128">
        <v>0</v>
      </c>
      <c r="AT95" s="129">
        <f>ROUND(SUM(AV95:AW95),2)</f>
        <v>0</v>
      </c>
      <c r="AU95" s="130">
        <f>'00 - VRN'!P121</f>
        <v>0</v>
      </c>
      <c r="AV95" s="129">
        <f>'00 - VRN'!J33</f>
        <v>0</v>
      </c>
      <c r="AW95" s="129">
        <f>'00 - VRN'!J34</f>
        <v>0</v>
      </c>
      <c r="AX95" s="129">
        <f>'00 - VRN'!J35</f>
        <v>0</v>
      </c>
      <c r="AY95" s="129">
        <f>'00 - VRN'!J36</f>
        <v>0</v>
      </c>
      <c r="AZ95" s="129">
        <f>'00 - VRN'!F33</f>
        <v>0</v>
      </c>
      <c r="BA95" s="129">
        <f>'00 - VRN'!F34</f>
        <v>0</v>
      </c>
      <c r="BB95" s="129">
        <f>'00 - VRN'!F35</f>
        <v>0</v>
      </c>
      <c r="BC95" s="129">
        <f>'00 - VRN'!F36</f>
        <v>0</v>
      </c>
      <c r="BD95" s="131">
        <f>'00 - VRN'!F37</f>
        <v>0</v>
      </c>
      <c r="BE95" s="7"/>
      <c r="BT95" s="132" t="s">
        <v>86</v>
      </c>
      <c r="BV95" s="132" t="s">
        <v>80</v>
      </c>
      <c r="BW95" s="132" t="s">
        <v>87</v>
      </c>
      <c r="BX95" s="132" t="s">
        <v>5</v>
      </c>
      <c r="CL95" s="132" t="s">
        <v>1</v>
      </c>
      <c r="CM95" s="132" t="s">
        <v>88</v>
      </c>
    </row>
    <row r="96" s="7" customFormat="1" ht="16.5" customHeight="1">
      <c r="A96" s="120" t="s">
        <v>82</v>
      </c>
      <c r="B96" s="121"/>
      <c r="C96" s="122"/>
      <c r="D96" s="123" t="s">
        <v>89</v>
      </c>
      <c r="E96" s="123"/>
      <c r="F96" s="123"/>
      <c r="G96" s="123"/>
      <c r="H96" s="123"/>
      <c r="I96" s="124"/>
      <c r="J96" s="123" t="s">
        <v>90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'01 - Zpevněné plochy'!J30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85</v>
      </c>
      <c r="AR96" s="127"/>
      <c r="AS96" s="128">
        <v>0</v>
      </c>
      <c r="AT96" s="129">
        <f>ROUND(SUM(AV96:AW96),2)</f>
        <v>0</v>
      </c>
      <c r="AU96" s="130">
        <f>'01 - Zpevněné plochy'!P124</f>
        <v>0</v>
      </c>
      <c r="AV96" s="129">
        <f>'01 - Zpevněné plochy'!J33</f>
        <v>0</v>
      </c>
      <c r="AW96" s="129">
        <f>'01 - Zpevněné plochy'!J34</f>
        <v>0</v>
      </c>
      <c r="AX96" s="129">
        <f>'01 - Zpevněné plochy'!J35</f>
        <v>0</v>
      </c>
      <c r="AY96" s="129">
        <f>'01 - Zpevněné plochy'!J36</f>
        <v>0</v>
      </c>
      <c r="AZ96" s="129">
        <f>'01 - Zpevněné plochy'!F33</f>
        <v>0</v>
      </c>
      <c r="BA96" s="129">
        <f>'01 - Zpevněné plochy'!F34</f>
        <v>0</v>
      </c>
      <c r="BB96" s="129">
        <f>'01 - Zpevněné plochy'!F35</f>
        <v>0</v>
      </c>
      <c r="BC96" s="129">
        <f>'01 - Zpevněné plochy'!F36</f>
        <v>0</v>
      </c>
      <c r="BD96" s="131">
        <f>'01 - Zpevněné plochy'!F37</f>
        <v>0</v>
      </c>
      <c r="BE96" s="7"/>
      <c r="BT96" s="132" t="s">
        <v>86</v>
      </c>
      <c r="BV96" s="132" t="s">
        <v>80</v>
      </c>
      <c r="BW96" s="132" t="s">
        <v>91</v>
      </c>
      <c r="BX96" s="132" t="s">
        <v>5</v>
      </c>
      <c r="CL96" s="132" t="s">
        <v>1</v>
      </c>
      <c r="CM96" s="132" t="s">
        <v>88</v>
      </c>
    </row>
    <row r="97" s="7" customFormat="1" ht="16.5" customHeight="1">
      <c r="A97" s="120" t="s">
        <v>82</v>
      </c>
      <c r="B97" s="121"/>
      <c r="C97" s="122"/>
      <c r="D97" s="123" t="s">
        <v>92</v>
      </c>
      <c r="E97" s="123"/>
      <c r="F97" s="123"/>
      <c r="G97" s="123"/>
      <c r="H97" s="123"/>
      <c r="I97" s="124"/>
      <c r="J97" s="123" t="s">
        <v>93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'02 - SO 401 - Světelně si...'!J30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85</v>
      </c>
      <c r="AR97" s="127"/>
      <c r="AS97" s="133">
        <v>0</v>
      </c>
      <c r="AT97" s="134">
        <f>ROUND(SUM(AV97:AW97),2)</f>
        <v>0</v>
      </c>
      <c r="AU97" s="135">
        <f>'02 - SO 401 - Světelně si...'!P129</f>
        <v>0</v>
      </c>
      <c r="AV97" s="134">
        <f>'02 - SO 401 - Světelně si...'!J33</f>
        <v>0</v>
      </c>
      <c r="AW97" s="134">
        <f>'02 - SO 401 - Světelně si...'!J34</f>
        <v>0</v>
      </c>
      <c r="AX97" s="134">
        <f>'02 - SO 401 - Světelně si...'!J35</f>
        <v>0</v>
      </c>
      <c r="AY97" s="134">
        <f>'02 - SO 401 - Světelně si...'!J36</f>
        <v>0</v>
      </c>
      <c r="AZ97" s="134">
        <f>'02 - SO 401 - Světelně si...'!F33</f>
        <v>0</v>
      </c>
      <c r="BA97" s="134">
        <f>'02 - SO 401 - Světelně si...'!F34</f>
        <v>0</v>
      </c>
      <c r="BB97" s="134">
        <f>'02 - SO 401 - Světelně si...'!F35</f>
        <v>0</v>
      </c>
      <c r="BC97" s="134">
        <f>'02 - SO 401 - Světelně si...'!F36</f>
        <v>0</v>
      </c>
      <c r="BD97" s="136">
        <f>'02 - SO 401 - Světelně si...'!F37</f>
        <v>0</v>
      </c>
      <c r="BE97" s="7"/>
      <c r="BT97" s="132" t="s">
        <v>86</v>
      </c>
      <c r="BV97" s="132" t="s">
        <v>80</v>
      </c>
      <c r="BW97" s="132" t="s">
        <v>94</v>
      </c>
      <c r="BX97" s="132" t="s">
        <v>5</v>
      </c>
      <c r="CL97" s="132" t="s">
        <v>1</v>
      </c>
      <c r="CM97" s="132" t="s">
        <v>88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pb/IycGnCsCPlJSX+zPca1M/Kb+jMTrmWpMERk80fjsbfFdXPSN7OQt3j17Yq+x6mZ+3m2BAeUyXLfn5TItpqQ==" hashValue="uYfuFg3JgiRVnZw0IyPoLNz1+Iyi8ywmIINS6rJtx6QgzvW2slrf3otntjFQVbzwFndpFuSl8jaCsztKfgcFfA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0 - VRN'!C2" display="/"/>
    <hyperlink ref="A96" location="'01 - Zpevněné plochy'!C2" display="/"/>
    <hyperlink ref="A97" location="'02 - SO 401 - Světelně s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Rozvoj dopravní telematiky v letech 2021-2027 - Stavby a rekonstrukce SSZ - K 7.37 Kounicova - Šumavská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5. 12. 2024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28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37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38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40</v>
      </c>
      <c r="G32" s="39"/>
      <c r="H32" s="39"/>
      <c r="I32" s="153" t="s">
        <v>39</v>
      </c>
      <c r="J32" s="153" t="s">
        <v>41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42</v>
      </c>
      <c r="E33" s="141" t="s">
        <v>43</v>
      </c>
      <c r="F33" s="155">
        <f>ROUND((SUM(BE121:BE156)),  2)</f>
        <v>0</v>
      </c>
      <c r="G33" s="39"/>
      <c r="H33" s="39"/>
      <c r="I33" s="156">
        <v>0.20999999999999999</v>
      </c>
      <c r="J33" s="155">
        <f>ROUND(((SUM(BE121:BE156))*I33),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44</v>
      </c>
      <c r="F34" s="155">
        <f>ROUND((SUM(BF121:BF156)),  2)</f>
        <v>0</v>
      </c>
      <c r="G34" s="39"/>
      <c r="H34" s="39"/>
      <c r="I34" s="156">
        <v>0.12</v>
      </c>
      <c r="J34" s="155">
        <f>ROUND(((SUM(BF121:BF156))*I34),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45</v>
      </c>
      <c r="F35" s="155">
        <f>ROUND((SUM(BG121:BG156)),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46</v>
      </c>
      <c r="F36" s="155">
        <f>ROUND((SUM(BH121:BH156)),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47</v>
      </c>
      <c r="F37" s="155">
        <f>ROUND((SUM(BI121:BI156)),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48</v>
      </c>
      <c r="E39" s="159"/>
      <c r="F39" s="159"/>
      <c r="G39" s="160" t="s">
        <v>49</v>
      </c>
      <c r="H39" s="161" t="s">
        <v>50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51</v>
      </c>
      <c r="E50" s="165"/>
      <c r="F50" s="165"/>
      <c r="G50" s="164" t="s">
        <v>52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53</v>
      </c>
      <c r="E61" s="167"/>
      <c r="F61" s="168" t="s">
        <v>54</v>
      </c>
      <c r="G61" s="166" t="s">
        <v>53</v>
      </c>
      <c r="H61" s="167"/>
      <c r="I61" s="167"/>
      <c r="J61" s="169" t="s">
        <v>54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55</v>
      </c>
      <c r="E65" s="170"/>
      <c r="F65" s="170"/>
      <c r="G65" s="164" t="s">
        <v>56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53</v>
      </c>
      <c r="E76" s="167"/>
      <c r="F76" s="168" t="s">
        <v>54</v>
      </c>
      <c r="G76" s="166" t="s">
        <v>53</v>
      </c>
      <c r="H76" s="167"/>
      <c r="I76" s="167"/>
      <c r="J76" s="169" t="s">
        <v>54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Rozvoj dopravní telematiky v letech 2021-2027 - Stavby a rekonstrukce SSZ - K 7.37 Kounicova - Šumavská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00 - VRN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</v>
      </c>
      <c r="G89" s="41"/>
      <c r="H89" s="41"/>
      <c r="I89" s="33" t="s">
        <v>22</v>
      </c>
      <c r="J89" s="80" t="str">
        <f>IF(J12="","",J12)</f>
        <v>5. 12. 2024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Brno, Dominikánské nám. 1, 601 67</v>
      </c>
      <c r="G91" s="41"/>
      <c r="H91" s="41"/>
      <c r="I91" s="33" t="s">
        <v>32</v>
      </c>
      <c r="J91" s="37" t="str">
        <f>E21</f>
        <v>Trafilitica,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Trafilitica,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103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104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105</v>
      </c>
      <c r="E99" s="189"/>
      <c r="F99" s="189"/>
      <c r="G99" s="189"/>
      <c r="H99" s="189"/>
      <c r="I99" s="189"/>
      <c r="J99" s="190">
        <f>J135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106</v>
      </c>
      <c r="E100" s="189"/>
      <c r="F100" s="189"/>
      <c r="G100" s="189"/>
      <c r="H100" s="189"/>
      <c r="I100" s="189"/>
      <c r="J100" s="190">
        <f>J145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107</v>
      </c>
      <c r="E101" s="189"/>
      <c r="F101" s="189"/>
      <c r="G101" s="189"/>
      <c r="H101" s="189"/>
      <c r="I101" s="189"/>
      <c r="J101" s="190">
        <f>J154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108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6.25" customHeight="1">
      <c r="A111" s="39"/>
      <c r="B111" s="40"/>
      <c r="C111" s="41"/>
      <c r="D111" s="41"/>
      <c r="E111" s="175" t="str">
        <f>E7</f>
        <v>Rozvoj dopravní telematiky v letech 2021-2027 - Stavby a rekonstrukce SSZ - K 7.37 Kounicova - Šumavská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96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00 - VRN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Brno</v>
      </c>
      <c r="G115" s="41"/>
      <c r="H115" s="41"/>
      <c r="I115" s="33" t="s">
        <v>22</v>
      </c>
      <c r="J115" s="80" t="str">
        <f>IF(J12="","",J12)</f>
        <v>5. 12. 2024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>Statutární město Brno, Dominikánské nám. 1, 601 67</v>
      </c>
      <c r="G117" s="41"/>
      <c r="H117" s="41"/>
      <c r="I117" s="33" t="s">
        <v>32</v>
      </c>
      <c r="J117" s="37" t="str">
        <f>E21</f>
        <v>Trafilitica, s.r.o.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30</v>
      </c>
      <c r="D118" s="41"/>
      <c r="E118" s="41"/>
      <c r="F118" s="28" t="str">
        <f>IF(E18="","",E18)</f>
        <v>Vyplň údaj</v>
      </c>
      <c r="G118" s="41"/>
      <c r="H118" s="41"/>
      <c r="I118" s="33" t="s">
        <v>36</v>
      </c>
      <c r="J118" s="37" t="str">
        <f>E24</f>
        <v>Trafilitica, s.r.o.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109</v>
      </c>
      <c r="D120" s="195" t="s">
        <v>63</v>
      </c>
      <c r="E120" s="195" t="s">
        <v>59</v>
      </c>
      <c r="F120" s="195" t="s">
        <v>60</v>
      </c>
      <c r="G120" s="195" t="s">
        <v>110</v>
      </c>
      <c r="H120" s="195" t="s">
        <v>111</v>
      </c>
      <c r="I120" s="195" t="s">
        <v>112</v>
      </c>
      <c r="J120" s="195" t="s">
        <v>100</v>
      </c>
      <c r="K120" s="196" t="s">
        <v>113</v>
      </c>
      <c r="L120" s="197"/>
      <c r="M120" s="101" t="s">
        <v>1</v>
      </c>
      <c r="N120" s="102" t="s">
        <v>42</v>
      </c>
      <c r="O120" s="102" t="s">
        <v>114</v>
      </c>
      <c r="P120" s="102" t="s">
        <v>115</v>
      </c>
      <c r="Q120" s="102" t="s">
        <v>116</v>
      </c>
      <c r="R120" s="102" t="s">
        <v>117</v>
      </c>
      <c r="S120" s="102" t="s">
        <v>118</v>
      </c>
      <c r="T120" s="103" t="s">
        <v>119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120</v>
      </c>
      <c r="D121" s="41"/>
      <c r="E121" s="41"/>
      <c r="F121" s="41"/>
      <c r="G121" s="41"/>
      <c r="H121" s="41"/>
      <c r="I121" s="41"/>
      <c r="J121" s="198">
        <f>BK121</f>
        <v>0</v>
      </c>
      <c r="K121" s="41"/>
      <c r="L121" s="45"/>
      <c r="M121" s="104"/>
      <c r="N121" s="199"/>
      <c r="O121" s="105"/>
      <c r="P121" s="200">
        <f>P122</f>
        <v>0</v>
      </c>
      <c r="Q121" s="105"/>
      <c r="R121" s="200">
        <f>R122</f>
        <v>0</v>
      </c>
      <c r="S121" s="105"/>
      <c r="T121" s="201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77</v>
      </c>
      <c r="AU121" s="18" t="s">
        <v>102</v>
      </c>
      <c r="BK121" s="202">
        <f>BK122</f>
        <v>0</v>
      </c>
    </row>
    <row r="122" s="12" customFormat="1" ht="25.92" customHeight="1">
      <c r="A122" s="12"/>
      <c r="B122" s="203"/>
      <c r="C122" s="204"/>
      <c r="D122" s="205" t="s">
        <v>77</v>
      </c>
      <c r="E122" s="206" t="s">
        <v>84</v>
      </c>
      <c r="F122" s="206" t="s">
        <v>121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P123+P135+P145+P154</f>
        <v>0</v>
      </c>
      <c r="Q122" s="211"/>
      <c r="R122" s="212">
        <f>R123+R135+R145+R154</f>
        <v>0</v>
      </c>
      <c r="S122" s="211"/>
      <c r="T122" s="213">
        <f>T123+T135+T145+T154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122</v>
      </c>
      <c r="AT122" s="215" t="s">
        <v>77</v>
      </c>
      <c r="AU122" s="215" t="s">
        <v>78</v>
      </c>
      <c r="AY122" s="214" t="s">
        <v>123</v>
      </c>
      <c r="BK122" s="216">
        <f>BK123+BK135+BK145+BK154</f>
        <v>0</v>
      </c>
    </row>
    <row r="123" s="12" customFormat="1" ht="22.8" customHeight="1">
      <c r="A123" s="12"/>
      <c r="B123" s="203"/>
      <c r="C123" s="204"/>
      <c r="D123" s="205" t="s">
        <v>77</v>
      </c>
      <c r="E123" s="217" t="s">
        <v>124</v>
      </c>
      <c r="F123" s="217" t="s">
        <v>125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SUM(P124:P134)</f>
        <v>0</v>
      </c>
      <c r="Q123" s="211"/>
      <c r="R123" s="212">
        <f>SUM(R124:R134)</f>
        <v>0</v>
      </c>
      <c r="S123" s="211"/>
      <c r="T123" s="213">
        <f>SUM(T124:T134)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122</v>
      </c>
      <c r="AT123" s="215" t="s">
        <v>77</v>
      </c>
      <c r="AU123" s="215" t="s">
        <v>86</v>
      </c>
      <c r="AY123" s="214" t="s">
        <v>123</v>
      </c>
      <c r="BK123" s="216">
        <f>SUM(BK124:BK134)</f>
        <v>0</v>
      </c>
    </row>
    <row r="124" s="2" customFormat="1" ht="16.5" customHeight="1">
      <c r="A124" s="39"/>
      <c r="B124" s="40"/>
      <c r="C124" s="219" t="s">
        <v>86</v>
      </c>
      <c r="D124" s="219" t="s">
        <v>126</v>
      </c>
      <c r="E124" s="220" t="s">
        <v>127</v>
      </c>
      <c r="F124" s="221" t="s">
        <v>128</v>
      </c>
      <c r="G124" s="222" t="s">
        <v>129</v>
      </c>
      <c r="H124" s="223">
        <v>1</v>
      </c>
      <c r="I124" s="224"/>
      <c r="J124" s="225">
        <f>ROUND(I124*H124,2)</f>
        <v>0</v>
      </c>
      <c r="K124" s="221" t="s">
        <v>130</v>
      </c>
      <c r="L124" s="45"/>
      <c r="M124" s="226" t="s">
        <v>1</v>
      </c>
      <c r="N124" s="227" t="s">
        <v>43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131</v>
      </c>
      <c r="AT124" s="230" t="s">
        <v>126</v>
      </c>
      <c r="AU124" s="230" t="s">
        <v>88</v>
      </c>
      <c r="AY124" s="18" t="s">
        <v>123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86</v>
      </c>
      <c r="BK124" s="231">
        <f>ROUND(I124*H124,2)</f>
        <v>0</v>
      </c>
      <c r="BL124" s="18" t="s">
        <v>131</v>
      </c>
      <c r="BM124" s="230" t="s">
        <v>132</v>
      </c>
    </row>
    <row r="125" s="2" customFormat="1">
      <c r="A125" s="39"/>
      <c r="B125" s="40"/>
      <c r="C125" s="41"/>
      <c r="D125" s="232" t="s">
        <v>133</v>
      </c>
      <c r="E125" s="41"/>
      <c r="F125" s="233" t="s">
        <v>128</v>
      </c>
      <c r="G125" s="41"/>
      <c r="H125" s="41"/>
      <c r="I125" s="234"/>
      <c r="J125" s="41"/>
      <c r="K125" s="41"/>
      <c r="L125" s="45"/>
      <c r="M125" s="235"/>
      <c r="N125" s="236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133</v>
      </c>
      <c r="AU125" s="18" t="s">
        <v>88</v>
      </c>
    </row>
    <row r="126" s="2" customFormat="1">
      <c r="A126" s="39"/>
      <c r="B126" s="40"/>
      <c r="C126" s="41"/>
      <c r="D126" s="232" t="s">
        <v>134</v>
      </c>
      <c r="E126" s="41"/>
      <c r="F126" s="237" t="s">
        <v>135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134</v>
      </c>
      <c r="AU126" s="18" t="s">
        <v>88</v>
      </c>
    </row>
    <row r="127" s="2" customFormat="1" ht="16.5" customHeight="1">
      <c r="A127" s="39"/>
      <c r="B127" s="40"/>
      <c r="C127" s="219" t="s">
        <v>88</v>
      </c>
      <c r="D127" s="219" t="s">
        <v>126</v>
      </c>
      <c r="E127" s="220" t="s">
        <v>136</v>
      </c>
      <c r="F127" s="221" t="s">
        <v>137</v>
      </c>
      <c r="G127" s="222" t="s">
        <v>129</v>
      </c>
      <c r="H127" s="223">
        <v>1</v>
      </c>
      <c r="I127" s="224"/>
      <c r="J127" s="225">
        <f>ROUND(I127*H127,2)</f>
        <v>0</v>
      </c>
      <c r="K127" s="221" t="s">
        <v>130</v>
      </c>
      <c r="L127" s="45"/>
      <c r="M127" s="226" t="s">
        <v>1</v>
      </c>
      <c r="N127" s="227" t="s">
        <v>43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131</v>
      </c>
      <c r="AT127" s="230" t="s">
        <v>126</v>
      </c>
      <c r="AU127" s="230" t="s">
        <v>88</v>
      </c>
      <c r="AY127" s="18" t="s">
        <v>123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86</v>
      </c>
      <c r="BK127" s="231">
        <f>ROUND(I127*H127,2)</f>
        <v>0</v>
      </c>
      <c r="BL127" s="18" t="s">
        <v>131</v>
      </c>
      <c r="BM127" s="230" t="s">
        <v>138</v>
      </c>
    </row>
    <row r="128" s="2" customFormat="1">
      <c r="A128" s="39"/>
      <c r="B128" s="40"/>
      <c r="C128" s="41"/>
      <c r="D128" s="232" t="s">
        <v>133</v>
      </c>
      <c r="E128" s="41"/>
      <c r="F128" s="233" t="s">
        <v>137</v>
      </c>
      <c r="G128" s="41"/>
      <c r="H128" s="41"/>
      <c r="I128" s="234"/>
      <c r="J128" s="41"/>
      <c r="K128" s="41"/>
      <c r="L128" s="45"/>
      <c r="M128" s="235"/>
      <c r="N128" s="23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133</v>
      </c>
      <c r="AU128" s="18" t="s">
        <v>88</v>
      </c>
    </row>
    <row r="129" s="2" customFormat="1">
      <c r="A129" s="39"/>
      <c r="B129" s="40"/>
      <c r="C129" s="41"/>
      <c r="D129" s="232" t="s">
        <v>134</v>
      </c>
      <c r="E129" s="41"/>
      <c r="F129" s="237" t="s">
        <v>139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134</v>
      </c>
      <c r="AU129" s="18" t="s">
        <v>88</v>
      </c>
    </row>
    <row r="130" s="2" customFormat="1" ht="16.5" customHeight="1">
      <c r="A130" s="39"/>
      <c r="B130" s="40"/>
      <c r="C130" s="219" t="s">
        <v>140</v>
      </c>
      <c r="D130" s="219" t="s">
        <v>126</v>
      </c>
      <c r="E130" s="220" t="s">
        <v>141</v>
      </c>
      <c r="F130" s="221" t="s">
        <v>142</v>
      </c>
      <c r="G130" s="222" t="s">
        <v>129</v>
      </c>
      <c r="H130" s="223">
        <v>1</v>
      </c>
      <c r="I130" s="224"/>
      <c r="J130" s="225">
        <f>ROUND(I130*H130,2)</f>
        <v>0</v>
      </c>
      <c r="K130" s="221" t="s">
        <v>130</v>
      </c>
      <c r="L130" s="45"/>
      <c r="M130" s="226" t="s">
        <v>1</v>
      </c>
      <c r="N130" s="227" t="s">
        <v>43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131</v>
      </c>
      <c r="AT130" s="230" t="s">
        <v>126</v>
      </c>
      <c r="AU130" s="230" t="s">
        <v>88</v>
      </c>
      <c r="AY130" s="18" t="s">
        <v>123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86</v>
      </c>
      <c r="BK130" s="231">
        <f>ROUND(I130*H130,2)</f>
        <v>0</v>
      </c>
      <c r="BL130" s="18" t="s">
        <v>131</v>
      </c>
      <c r="BM130" s="230" t="s">
        <v>143</v>
      </c>
    </row>
    <row r="131" s="2" customFormat="1">
      <c r="A131" s="39"/>
      <c r="B131" s="40"/>
      <c r="C131" s="41"/>
      <c r="D131" s="232" t="s">
        <v>133</v>
      </c>
      <c r="E131" s="41"/>
      <c r="F131" s="233" t="s">
        <v>142</v>
      </c>
      <c r="G131" s="41"/>
      <c r="H131" s="41"/>
      <c r="I131" s="234"/>
      <c r="J131" s="41"/>
      <c r="K131" s="41"/>
      <c r="L131" s="45"/>
      <c r="M131" s="235"/>
      <c r="N131" s="236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133</v>
      </c>
      <c r="AU131" s="18" t="s">
        <v>88</v>
      </c>
    </row>
    <row r="132" s="2" customFormat="1">
      <c r="A132" s="39"/>
      <c r="B132" s="40"/>
      <c r="C132" s="41"/>
      <c r="D132" s="232" t="s">
        <v>134</v>
      </c>
      <c r="E132" s="41"/>
      <c r="F132" s="237" t="s">
        <v>144</v>
      </c>
      <c r="G132" s="41"/>
      <c r="H132" s="41"/>
      <c r="I132" s="234"/>
      <c r="J132" s="41"/>
      <c r="K132" s="41"/>
      <c r="L132" s="45"/>
      <c r="M132" s="235"/>
      <c r="N132" s="23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134</v>
      </c>
      <c r="AU132" s="18" t="s">
        <v>88</v>
      </c>
    </row>
    <row r="133" s="2" customFormat="1" ht="16.5" customHeight="1">
      <c r="A133" s="39"/>
      <c r="B133" s="40"/>
      <c r="C133" s="219" t="s">
        <v>145</v>
      </c>
      <c r="D133" s="219" t="s">
        <v>126</v>
      </c>
      <c r="E133" s="220" t="s">
        <v>146</v>
      </c>
      <c r="F133" s="221" t="s">
        <v>147</v>
      </c>
      <c r="G133" s="222" t="s">
        <v>129</v>
      </c>
      <c r="H133" s="223">
        <v>1</v>
      </c>
      <c r="I133" s="224"/>
      <c r="J133" s="225">
        <f>ROUND(I133*H133,2)</f>
        <v>0</v>
      </c>
      <c r="K133" s="221" t="s">
        <v>130</v>
      </c>
      <c r="L133" s="45"/>
      <c r="M133" s="226" t="s">
        <v>1</v>
      </c>
      <c r="N133" s="227" t="s">
        <v>43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131</v>
      </c>
      <c r="AT133" s="230" t="s">
        <v>126</v>
      </c>
      <c r="AU133" s="230" t="s">
        <v>88</v>
      </c>
      <c r="AY133" s="18" t="s">
        <v>123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86</v>
      </c>
      <c r="BK133" s="231">
        <f>ROUND(I133*H133,2)</f>
        <v>0</v>
      </c>
      <c r="BL133" s="18" t="s">
        <v>131</v>
      </c>
      <c r="BM133" s="230" t="s">
        <v>148</v>
      </c>
    </row>
    <row r="134" s="2" customFormat="1">
      <c r="A134" s="39"/>
      <c r="B134" s="40"/>
      <c r="C134" s="41"/>
      <c r="D134" s="232" t="s">
        <v>133</v>
      </c>
      <c r="E134" s="41"/>
      <c r="F134" s="233" t="s">
        <v>147</v>
      </c>
      <c r="G134" s="41"/>
      <c r="H134" s="41"/>
      <c r="I134" s="234"/>
      <c r="J134" s="41"/>
      <c r="K134" s="41"/>
      <c r="L134" s="45"/>
      <c r="M134" s="235"/>
      <c r="N134" s="23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133</v>
      </c>
      <c r="AU134" s="18" t="s">
        <v>88</v>
      </c>
    </row>
    <row r="135" s="12" customFormat="1" ht="22.8" customHeight="1">
      <c r="A135" s="12"/>
      <c r="B135" s="203"/>
      <c r="C135" s="204"/>
      <c r="D135" s="205" t="s">
        <v>77</v>
      </c>
      <c r="E135" s="217" t="s">
        <v>149</v>
      </c>
      <c r="F135" s="217" t="s">
        <v>150</v>
      </c>
      <c r="G135" s="204"/>
      <c r="H135" s="204"/>
      <c r="I135" s="207"/>
      <c r="J135" s="218">
        <f>BK135</f>
        <v>0</v>
      </c>
      <c r="K135" s="204"/>
      <c r="L135" s="209"/>
      <c r="M135" s="210"/>
      <c r="N135" s="211"/>
      <c r="O135" s="211"/>
      <c r="P135" s="212">
        <f>SUM(P136:P144)</f>
        <v>0</v>
      </c>
      <c r="Q135" s="211"/>
      <c r="R135" s="212">
        <f>SUM(R136:R144)</f>
        <v>0</v>
      </c>
      <c r="S135" s="211"/>
      <c r="T135" s="213">
        <f>SUM(T136:T144)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4" t="s">
        <v>122</v>
      </c>
      <c r="AT135" s="215" t="s">
        <v>77</v>
      </c>
      <c r="AU135" s="215" t="s">
        <v>86</v>
      </c>
      <c r="AY135" s="214" t="s">
        <v>123</v>
      </c>
      <c r="BK135" s="216">
        <f>SUM(BK136:BK144)</f>
        <v>0</v>
      </c>
    </row>
    <row r="136" s="2" customFormat="1" ht="16.5" customHeight="1">
      <c r="A136" s="39"/>
      <c r="B136" s="40"/>
      <c r="C136" s="219" t="s">
        <v>122</v>
      </c>
      <c r="D136" s="219" t="s">
        <v>126</v>
      </c>
      <c r="E136" s="220" t="s">
        <v>151</v>
      </c>
      <c r="F136" s="221" t="s">
        <v>152</v>
      </c>
      <c r="G136" s="222" t="s">
        <v>129</v>
      </c>
      <c r="H136" s="223">
        <v>1</v>
      </c>
      <c r="I136" s="224"/>
      <c r="J136" s="225">
        <f>ROUND(I136*H136,2)</f>
        <v>0</v>
      </c>
      <c r="K136" s="221" t="s">
        <v>130</v>
      </c>
      <c r="L136" s="45"/>
      <c r="M136" s="226" t="s">
        <v>1</v>
      </c>
      <c r="N136" s="227" t="s">
        <v>43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131</v>
      </c>
      <c r="AT136" s="230" t="s">
        <v>126</v>
      </c>
      <c r="AU136" s="230" t="s">
        <v>88</v>
      </c>
      <c r="AY136" s="18" t="s">
        <v>123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86</v>
      </c>
      <c r="BK136" s="231">
        <f>ROUND(I136*H136,2)</f>
        <v>0</v>
      </c>
      <c r="BL136" s="18" t="s">
        <v>131</v>
      </c>
      <c r="BM136" s="230" t="s">
        <v>153</v>
      </c>
    </row>
    <row r="137" s="2" customFormat="1">
      <c r="A137" s="39"/>
      <c r="B137" s="40"/>
      <c r="C137" s="41"/>
      <c r="D137" s="232" t="s">
        <v>133</v>
      </c>
      <c r="E137" s="41"/>
      <c r="F137" s="233" t="s">
        <v>152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133</v>
      </c>
      <c r="AU137" s="18" t="s">
        <v>88</v>
      </c>
    </row>
    <row r="138" s="2" customFormat="1" ht="16.5" customHeight="1">
      <c r="A138" s="39"/>
      <c r="B138" s="40"/>
      <c r="C138" s="219" t="s">
        <v>154</v>
      </c>
      <c r="D138" s="219" t="s">
        <v>126</v>
      </c>
      <c r="E138" s="220" t="s">
        <v>155</v>
      </c>
      <c r="F138" s="221" t="s">
        <v>156</v>
      </c>
      <c r="G138" s="222" t="s">
        <v>129</v>
      </c>
      <c r="H138" s="223">
        <v>1</v>
      </c>
      <c r="I138" s="224"/>
      <c r="J138" s="225">
        <f>ROUND(I138*H138,2)</f>
        <v>0</v>
      </c>
      <c r="K138" s="221" t="s">
        <v>130</v>
      </c>
      <c r="L138" s="45"/>
      <c r="M138" s="226" t="s">
        <v>1</v>
      </c>
      <c r="N138" s="227" t="s">
        <v>43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131</v>
      </c>
      <c r="AT138" s="230" t="s">
        <v>126</v>
      </c>
      <c r="AU138" s="230" t="s">
        <v>88</v>
      </c>
      <c r="AY138" s="18" t="s">
        <v>123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86</v>
      </c>
      <c r="BK138" s="231">
        <f>ROUND(I138*H138,2)</f>
        <v>0</v>
      </c>
      <c r="BL138" s="18" t="s">
        <v>131</v>
      </c>
      <c r="BM138" s="230" t="s">
        <v>157</v>
      </c>
    </row>
    <row r="139" s="2" customFormat="1">
      <c r="A139" s="39"/>
      <c r="B139" s="40"/>
      <c r="C139" s="41"/>
      <c r="D139" s="232" t="s">
        <v>133</v>
      </c>
      <c r="E139" s="41"/>
      <c r="F139" s="233" t="s">
        <v>156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133</v>
      </c>
      <c r="AU139" s="18" t="s">
        <v>88</v>
      </c>
    </row>
    <row r="140" s="2" customFormat="1" ht="16.5" customHeight="1">
      <c r="A140" s="39"/>
      <c r="B140" s="40"/>
      <c r="C140" s="219" t="s">
        <v>158</v>
      </c>
      <c r="D140" s="219" t="s">
        <v>126</v>
      </c>
      <c r="E140" s="220" t="s">
        <v>159</v>
      </c>
      <c r="F140" s="221" t="s">
        <v>160</v>
      </c>
      <c r="G140" s="222" t="s">
        <v>129</v>
      </c>
      <c r="H140" s="223">
        <v>1</v>
      </c>
      <c r="I140" s="224"/>
      <c r="J140" s="225">
        <f>ROUND(I140*H140,2)</f>
        <v>0</v>
      </c>
      <c r="K140" s="221" t="s">
        <v>130</v>
      </c>
      <c r="L140" s="45"/>
      <c r="M140" s="226" t="s">
        <v>1</v>
      </c>
      <c r="N140" s="227" t="s">
        <v>43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131</v>
      </c>
      <c r="AT140" s="230" t="s">
        <v>126</v>
      </c>
      <c r="AU140" s="230" t="s">
        <v>88</v>
      </c>
      <c r="AY140" s="18" t="s">
        <v>123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86</v>
      </c>
      <c r="BK140" s="231">
        <f>ROUND(I140*H140,2)</f>
        <v>0</v>
      </c>
      <c r="BL140" s="18" t="s">
        <v>131</v>
      </c>
      <c r="BM140" s="230" t="s">
        <v>161</v>
      </c>
    </row>
    <row r="141" s="2" customFormat="1">
      <c r="A141" s="39"/>
      <c r="B141" s="40"/>
      <c r="C141" s="41"/>
      <c r="D141" s="232" t="s">
        <v>133</v>
      </c>
      <c r="E141" s="41"/>
      <c r="F141" s="233" t="s">
        <v>160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133</v>
      </c>
      <c r="AU141" s="18" t="s">
        <v>88</v>
      </c>
    </row>
    <row r="142" s="2" customFormat="1">
      <c r="A142" s="39"/>
      <c r="B142" s="40"/>
      <c r="C142" s="41"/>
      <c r="D142" s="232" t="s">
        <v>134</v>
      </c>
      <c r="E142" s="41"/>
      <c r="F142" s="237" t="s">
        <v>162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134</v>
      </c>
      <c r="AU142" s="18" t="s">
        <v>88</v>
      </c>
    </row>
    <row r="143" s="2" customFormat="1" ht="16.5" customHeight="1">
      <c r="A143" s="39"/>
      <c r="B143" s="40"/>
      <c r="C143" s="219" t="s">
        <v>163</v>
      </c>
      <c r="D143" s="219" t="s">
        <v>126</v>
      </c>
      <c r="E143" s="220" t="s">
        <v>164</v>
      </c>
      <c r="F143" s="221" t="s">
        <v>165</v>
      </c>
      <c r="G143" s="222" t="s">
        <v>166</v>
      </c>
      <c r="H143" s="223">
        <v>1</v>
      </c>
      <c r="I143" s="224"/>
      <c r="J143" s="225">
        <f>ROUND(I143*H143,2)</f>
        <v>0</v>
      </c>
      <c r="K143" s="221" t="s">
        <v>130</v>
      </c>
      <c r="L143" s="45"/>
      <c r="M143" s="226" t="s">
        <v>1</v>
      </c>
      <c r="N143" s="227" t="s">
        <v>43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131</v>
      </c>
      <c r="AT143" s="230" t="s">
        <v>126</v>
      </c>
      <c r="AU143" s="230" t="s">
        <v>88</v>
      </c>
      <c r="AY143" s="18" t="s">
        <v>123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86</v>
      </c>
      <c r="BK143" s="231">
        <f>ROUND(I143*H143,2)</f>
        <v>0</v>
      </c>
      <c r="BL143" s="18" t="s">
        <v>131</v>
      </c>
      <c r="BM143" s="230" t="s">
        <v>167</v>
      </c>
    </row>
    <row r="144" s="2" customFormat="1">
      <c r="A144" s="39"/>
      <c r="B144" s="40"/>
      <c r="C144" s="41"/>
      <c r="D144" s="232" t="s">
        <v>133</v>
      </c>
      <c r="E144" s="41"/>
      <c r="F144" s="233" t="s">
        <v>165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133</v>
      </c>
      <c r="AU144" s="18" t="s">
        <v>88</v>
      </c>
    </row>
    <row r="145" s="12" customFormat="1" ht="22.8" customHeight="1">
      <c r="A145" s="12"/>
      <c r="B145" s="203"/>
      <c r="C145" s="204"/>
      <c r="D145" s="205" t="s">
        <v>77</v>
      </c>
      <c r="E145" s="217" t="s">
        <v>168</v>
      </c>
      <c r="F145" s="217" t="s">
        <v>169</v>
      </c>
      <c r="G145" s="204"/>
      <c r="H145" s="204"/>
      <c r="I145" s="207"/>
      <c r="J145" s="218">
        <f>BK145</f>
        <v>0</v>
      </c>
      <c r="K145" s="204"/>
      <c r="L145" s="209"/>
      <c r="M145" s="210"/>
      <c r="N145" s="211"/>
      <c r="O145" s="211"/>
      <c r="P145" s="212">
        <f>SUM(P146:P153)</f>
        <v>0</v>
      </c>
      <c r="Q145" s="211"/>
      <c r="R145" s="212">
        <f>SUM(R146:R153)</f>
        <v>0</v>
      </c>
      <c r="S145" s="211"/>
      <c r="T145" s="213">
        <f>SUM(T146:T153)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4" t="s">
        <v>122</v>
      </c>
      <c r="AT145" s="215" t="s">
        <v>77</v>
      </c>
      <c r="AU145" s="215" t="s">
        <v>86</v>
      </c>
      <c r="AY145" s="214" t="s">
        <v>123</v>
      </c>
      <c r="BK145" s="216">
        <f>SUM(BK146:BK153)</f>
        <v>0</v>
      </c>
    </row>
    <row r="146" s="2" customFormat="1" ht="16.5" customHeight="1">
      <c r="A146" s="39"/>
      <c r="B146" s="40"/>
      <c r="C146" s="219" t="s">
        <v>170</v>
      </c>
      <c r="D146" s="219" t="s">
        <v>126</v>
      </c>
      <c r="E146" s="220" t="s">
        <v>171</v>
      </c>
      <c r="F146" s="221" t="s">
        <v>172</v>
      </c>
      <c r="G146" s="222" t="s">
        <v>129</v>
      </c>
      <c r="H146" s="223">
        <v>1</v>
      </c>
      <c r="I146" s="224"/>
      <c r="J146" s="225">
        <f>ROUND(I146*H146,2)</f>
        <v>0</v>
      </c>
      <c r="K146" s="221" t="s">
        <v>130</v>
      </c>
      <c r="L146" s="45"/>
      <c r="M146" s="226" t="s">
        <v>1</v>
      </c>
      <c r="N146" s="227" t="s">
        <v>43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131</v>
      </c>
      <c r="AT146" s="230" t="s">
        <v>126</v>
      </c>
      <c r="AU146" s="230" t="s">
        <v>88</v>
      </c>
      <c r="AY146" s="18" t="s">
        <v>123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86</v>
      </c>
      <c r="BK146" s="231">
        <f>ROUND(I146*H146,2)</f>
        <v>0</v>
      </c>
      <c r="BL146" s="18" t="s">
        <v>131</v>
      </c>
      <c r="BM146" s="230" t="s">
        <v>173</v>
      </c>
    </row>
    <row r="147" s="2" customFormat="1">
      <c r="A147" s="39"/>
      <c r="B147" s="40"/>
      <c r="C147" s="41"/>
      <c r="D147" s="232" t="s">
        <v>133</v>
      </c>
      <c r="E147" s="41"/>
      <c r="F147" s="233" t="s">
        <v>172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133</v>
      </c>
      <c r="AU147" s="18" t="s">
        <v>88</v>
      </c>
    </row>
    <row r="148" s="2" customFormat="1" ht="16.5" customHeight="1">
      <c r="A148" s="39"/>
      <c r="B148" s="40"/>
      <c r="C148" s="219" t="s">
        <v>174</v>
      </c>
      <c r="D148" s="219" t="s">
        <v>126</v>
      </c>
      <c r="E148" s="220" t="s">
        <v>175</v>
      </c>
      <c r="F148" s="221" t="s">
        <v>176</v>
      </c>
      <c r="G148" s="222" t="s">
        <v>129</v>
      </c>
      <c r="H148" s="223">
        <v>8</v>
      </c>
      <c r="I148" s="224"/>
      <c r="J148" s="225">
        <f>ROUND(I148*H148,2)</f>
        <v>0</v>
      </c>
      <c r="K148" s="221" t="s">
        <v>130</v>
      </c>
      <c r="L148" s="45"/>
      <c r="M148" s="226" t="s">
        <v>1</v>
      </c>
      <c r="N148" s="227" t="s">
        <v>43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131</v>
      </c>
      <c r="AT148" s="230" t="s">
        <v>126</v>
      </c>
      <c r="AU148" s="230" t="s">
        <v>88</v>
      </c>
      <c r="AY148" s="18" t="s">
        <v>123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86</v>
      </c>
      <c r="BK148" s="231">
        <f>ROUND(I148*H148,2)</f>
        <v>0</v>
      </c>
      <c r="BL148" s="18" t="s">
        <v>131</v>
      </c>
      <c r="BM148" s="230" t="s">
        <v>177</v>
      </c>
    </row>
    <row r="149" s="2" customFormat="1">
      <c r="A149" s="39"/>
      <c r="B149" s="40"/>
      <c r="C149" s="41"/>
      <c r="D149" s="232" t="s">
        <v>133</v>
      </c>
      <c r="E149" s="41"/>
      <c r="F149" s="233" t="s">
        <v>176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133</v>
      </c>
      <c r="AU149" s="18" t="s">
        <v>88</v>
      </c>
    </row>
    <row r="150" s="2" customFormat="1" ht="16.5" customHeight="1">
      <c r="A150" s="39"/>
      <c r="B150" s="40"/>
      <c r="C150" s="219" t="s">
        <v>178</v>
      </c>
      <c r="D150" s="219" t="s">
        <v>126</v>
      </c>
      <c r="E150" s="220" t="s">
        <v>179</v>
      </c>
      <c r="F150" s="221" t="s">
        <v>180</v>
      </c>
      <c r="G150" s="222" t="s">
        <v>129</v>
      </c>
      <c r="H150" s="223">
        <v>1</v>
      </c>
      <c r="I150" s="224"/>
      <c r="J150" s="225">
        <f>ROUND(I150*H150,2)</f>
        <v>0</v>
      </c>
      <c r="K150" s="221" t="s">
        <v>130</v>
      </c>
      <c r="L150" s="45"/>
      <c r="M150" s="226" t="s">
        <v>1</v>
      </c>
      <c r="N150" s="227" t="s">
        <v>43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131</v>
      </c>
      <c r="AT150" s="230" t="s">
        <v>126</v>
      </c>
      <c r="AU150" s="230" t="s">
        <v>88</v>
      </c>
      <c r="AY150" s="18" t="s">
        <v>123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86</v>
      </c>
      <c r="BK150" s="231">
        <f>ROUND(I150*H150,2)</f>
        <v>0</v>
      </c>
      <c r="BL150" s="18" t="s">
        <v>131</v>
      </c>
      <c r="BM150" s="230" t="s">
        <v>181</v>
      </c>
    </row>
    <row r="151" s="2" customFormat="1">
      <c r="A151" s="39"/>
      <c r="B151" s="40"/>
      <c r="C151" s="41"/>
      <c r="D151" s="232" t="s">
        <v>133</v>
      </c>
      <c r="E151" s="41"/>
      <c r="F151" s="233" t="s">
        <v>180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133</v>
      </c>
      <c r="AU151" s="18" t="s">
        <v>88</v>
      </c>
    </row>
    <row r="152" s="2" customFormat="1" ht="16.5" customHeight="1">
      <c r="A152" s="39"/>
      <c r="B152" s="40"/>
      <c r="C152" s="219" t="s">
        <v>8</v>
      </c>
      <c r="D152" s="219" t="s">
        <v>126</v>
      </c>
      <c r="E152" s="220" t="s">
        <v>182</v>
      </c>
      <c r="F152" s="221" t="s">
        <v>183</v>
      </c>
      <c r="G152" s="222" t="s">
        <v>129</v>
      </c>
      <c r="H152" s="223">
        <v>1</v>
      </c>
      <c r="I152" s="224"/>
      <c r="J152" s="225">
        <f>ROUND(I152*H152,2)</f>
        <v>0</v>
      </c>
      <c r="K152" s="221" t="s">
        <v>130</v>
      </c>
      <c r="L152" s="45"/>
      <c r="M152" s="226" t="s">
        <v>1</v>
      </c>
      <c r="N152" s="227" t="s">
        <v>43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131</v>
      </c>
      <c r="AT152" s="230" t="s">
        <v>126</v>
      </c>
      <c r="AU152" s="230" t="s">
        <v>88</v>
      </c>
      <c r="AY152" s="18" t="s">
        <v>123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86</v>
      </c>
      <c r="BK152" s="231">
        <f>ROUND(I152*H152,2)</f>
        <v>0</v>
      </c>
      <c r="BL152" s="18" t="s">
        <v>131</v>
      </c>
      <c r="BM152" s="230" t="s">
        <v>184</v>
      </c>
    </row>
    <row r="153" s="2" customFormat="1">
      <c r="A153" s="39"/>
      <c r="B153" s="40"/>
      <c r="C153" s="41"/>
      <c r="D153" s="232" t="s">
        <v>133</v>
      </c>
      <c r="E153" s="41"/>
      <c r="F153" s="233" t="s">
        <v>183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133</v>
      </c>
      <c r="AU153" s="18" t="s">
        <v>88</v>
      </c>
    </row>
    <row r="154" s="12" customFormat="1" ht="22.8" customHeight="1">
      <c r="A154" s="12"/>
      <c r="B154" s="203"/>
      <c r="C154" s="204"/>
      <c r="D154" s="205" t="s">
        <v>77</v>
      </c>
      <c r="E154" s="217" t="s">
        <v>185</v>
      </c>
      <c r="F154" s="217" t="s">
        <v>186</v>
      </c>
      <c r="G154" s="204"/>
      <c r="H154" s="204"/>
      <c r="I154" s="207"/>
      <c r="J154" s="218">
        <f>BK154</f>
        <v>0</v>
      </c>
      <c r="K154" s="204"/>
      <c r="L154" s="209"/>
      <c r="M154" s="210"/>
      <c r="N154" s="211"/>
      <c r="O154" s="211"/>
      <c r="P154" s="212">
        <f>SUM(P155:P156)</f>
        <v>0</v>
      </c>
      <c r="Q154" s="211"/>
      <c r="R154" s="212">
        <f>SUM(R155:R156)</f>
        <v>0</v>
      </c>
      <c r="S154" s="211"/>
      <c r="T154" s="213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4" t="s">
        <v>122</v>
      </c>
      <c r="AT154" s="215" t="s">
        <v>77</v>
      </c>
      <c r="AU154" s="215" t="s">
        <v>86</v>
      </c>
      <c r="AY154" s="214" t="s">
        <v>123</v>
      </c>
      <c r="BK154" s="216">
        <f>SUM(BK155:BK156)</f>
        <v>0</v>
      </c>
    </row>
    <row r="155" s="2" customFormat="1" ht="16.5" customHeight="1">
      <c r="A155" s="39"/>
      <c r="B155" s="40"/>
      <c r="C155" s="219" t="s">
        <v>187</v>
      </c>
      <c r="D155" s="219" t="s">
        <v>126</v>
      </c>
      <c r="E155" s="220" t="s">
        <v>188</v>
      </c>
      <c r="F155" s="221" t="s">
        <v>186</v>
      </c>
      <c r="G155" s="222" t="s">
        <v>129</v>
      </c>
      <c r="H155" s="223">
        <v>1</v>
      </c>
      <c r="I155" s="224"/>
      <c r="J155" s="225">
        <f>ROUND(I155*H155,2)</f>
        <v>0</v>
      </c>
      <c r="K155" s="221" t="s">
        <v>130</v>
      </c>
      <c r="L155" s="45"/>
      <c r="M155" s="226" t="s">
        <v>1</v>
      </c>
      <c r="N155" s="227" t="s">
        <v>43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131</v>
      </c>
      <c r="AT155" s="230" t="s">
        <v>126</v>
      </c>
      <c r="AU155" s="230" t="s">
        <v>88</v>
      </c>
      <c r="AY155" s="18" t="s">
        <v>123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86</v>
      </c>
      <c r="BK155" s="231">
        <f>ROUND(I155*H155,2)</f>
        <v>0</v>
      </c>
      <c r="BL155" s="18" t="s">
        <v>131</v>
      </c>
      <c r="BM155" s="230" t="s">
        <v>189</v>
      </c>
    </row>
    <row r="156" s="2" customFormat="1">
      <c r="A156" s="39"/>
      <c r="B156" s="40"/>
      <c r="C156" s="41"/>
      <c r="D156" s="232" t="s">
        <v>133</v>
      </c>
      <c r="E156" s="41"/>
      <c r="F156" s="233" t="s">
        <v>186</v>
      </c>
      <c r="G156" s="41"/>
      <c r="H156" s="41"/>
      <c r="I156" s="234"/>
      <c r="J156" s="41"/>
      <c r="K156" s="41"/>
      <c r="L156" s="45"/>
      <c r="M156" s="238"/>
      <c r="N156" s="239"/>
      <c r="O156" s="240"/>
      <c r="P156" s="240"/>
      <c r="Q156" s="240"/>
      <c r="R156" s="240"/>
      <c r="S156" s="240"/>
      <c r="T156" s="241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133</v>
      </c>
      <c r="AU156" s="18" t="s">
        <v>88</v>
      </c>
    </row>
    <row r="157" s="2" customFormat="1" ht="6.96" customHeight="1">
      <c r="A157" s="39"/>
      <c r="B157" s="67"/>
      <c r="C157" s="68"/>
      <c r="D157" s="68"/>
      <c r="E157" s="68"/>
      <c r="F157" s="68"/>
      <c r="G157" s="68"/>
      <c r="H157" s="68"/>
      <c r="I157" s="68"/>
      <c r="J157" s="68"/>
      <c r="K157" s="68"/>
      <c r="L157" s="45"/>
      <c r="M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</sheetData>
  <sheetProtection sheet="1" autoFilter="0" formatColumns="0" formatRows="0" objects="1" scenarios="1" spinCount="100000" saltValue="z+zY+jvdJK9HDUM6KyXzfB0CTbh5q1tLcQ1cLWFji1sW+4/7wcKzXO4jx+x7VyO5n36Io6oK8CwNBZMvzf6gxw==" hashValue="3sL0DsMAJTKJk6PwaWnXLoe6SjnCaiVyX9Z6KaKg5yAsjQfTO0loeVUURv2/VBZqcHYWeGNZDJ33pXMqfsslmg==" algorithmName="SHA-512" password="CC35"/>
  <autoFilter ref="C120:K15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  <c r="AZ2" s="242" t="s">
        <v>190</v>
      </c>
      <c r="BA2" s="242" t="s">
        <v>191</v>
      </c>
      <c r="BB2" s="242" t="s">
        <v>192</v>
      </c>
      <c r="BC2" s="242" t="s">
        <v>193</v>
      </c>
      <c r="BD2" s="242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  <c r="AZ3" s="242" t="s">
        <v>194</v>
      </c>
      <c r="BA3" s="242" t="s">
        <v>195</v>
      </c>
      <c r="BB3" s="242" t="s">
        <v>192</v>
      </c>
      <c r="BC3" s="242" t="s">
        <v>196</v>
      </c>
      <c r="BD3" s="242" t="s">
        <v>88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  <c r="AZ4" s="242" t="s">
        <v>197</v>
      </c>
      <c r="BA4" s="242" t="s">
        <v>198</v>
      </c>
      <c r="BB4" s="242" t="s">
        <v>192</v>
      </c>
      <c r="BC4" s="242" t="s">
        <v>199</v>
      </c>
      <c r="BD4" s="242" t="s">
        <v>88</v>
      </c>
    </row>
    <row r="5" s="1" customFormat="1" ht="6.96" customHeight="1">
      <c r="B5" s="21"/>
      <c r="L5" s="21"/>
      <c r="AZ5" s="242" t="s">
        <v>200</v>
      </c>
      <c r="BA5" s="242" t="s">
        <v>201</v>
      </c>
      <c r="BB5" s="242" t="s">
        <v>202</v>
      </c>
      <c r="BC5" s="242" t="s">
        <v>203</v>
      </c>
      <c r="BD5" s="242" t="s">
        <v>88</v>
      </c>
    </row>
    <row r="6" s="1" customFormat="1" ht="12" customHeight="1">
      <c r="B6" s="21"/>
      <c r="D6" s="141" t="s">
        <v>16</v>
      </c>
      <c r="L6" s="21"/>
      <c r="AZ6" s="242" t="s">
        <v>204</v>
      </c>
      <c r="BA6" s="242" t="s">
        <v>205</v>
      </c>
      <c r="BB6" s="242" t="s">
        <v>202</v>
      </c>
      <c r="BC6" s="242" t="s">
        <v>206</v>
      </c>
      <c r="BD6" s="242" t="s">
        <v>88</v>
      </c>
    </row>
    <row r="7" s="1" customFormat="1" ht="26.25" customHeight="1">
      <c r="B7" s="21"/>
      <c r="E7" s="142" t="str">
        <f>'Rekapitulace stavby'!K6</f>
        <v>Rozvoj dopravní telematiky v letech 2021-2027 - Stavby a rekonstrukce SSZ - K 7.37 Kounicova - Šumavská</v>
      </c>
      <c r="F7" s="141"/>
      <c r="G7" s="141"/>
      <c r="H7" s="141"/>
      <c r="L7" s="21"/>
      <c r="AZ7" s="242" t="s">
        <v>207</v>
      </c>
      <c r="BA7" s="242" t="s">
        <v>208</v>
      </c>
      <c r="BB7" s="242" t="s">
        <v>202</v>
      </c>
      <c r="BC7" s="242" t="s">
        <v>209</v>
      </c>
      <c r="BD7" s="242" t="s">
        <v>88</v>
      </c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242" t="s">
        <v>210</v>
      </c>
      <c r="BA8" s="242" t="s">
        <v>211</v>
      </c>
      <c r="BB8" s="242" t="s">
        <v>212</v>
      </c>
      <c r="BC8" s="242" t="s">
        <v>213</v>
      </c>
      <c r="BD8" s="242" t="s">
        <v>88</v>
      </c>
    </row>
    <row r="9" s="2" customFormat="1" ht="16.5" customHeight="1">
      <c r="A9" s="39"/>
      <c r="B9" s="45"/>
      <c r="C9" s="39"/>
      <c r="D9" s="39"/>
      <c r="E9" s="143" t="s">
        <v>214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242" t="s">
        <v>215</v>
      </c>
      <c r="BA9" s="242" t="s">
        <v>216</v>
      </c>
      <c r="BB9" s="242" t="s">
        <v>212</v>
      </c>
      <c r="BC9" s="242" t="s">
        <v>217</v>
      </c>
      <c r="BD9" s="242" t="s">
        <v>88</v>
      </c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242" t="s">
        <v>218</v>
      </c>
      <c r="BA10" s="242" t="s">
        <v>219</v>
      </c>
      <c r="BB10" s="242" t="s">
        <v>212</v>
      </c>
      <c r="BC10" s="242" t="s">
        <v>220</v>
      </c>
      <c r="BD10" s="242" t="s">
        <v>88</v>
      </c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242" t="s">
        <v>221</v>
      </c>
      <c r="BA11" s="242" t="s">
        <v>222</v>
      </c>
      <c r="BB11" s="242" t="s">
        <v>212</v>
      </c>
      <c r="BC11" s="242" t="s">
        <v>223</v>
      </c>
      <c r="BD11" s="242" t="s">
        <v>88</v>
      </c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5. 12. 2024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242" t="s">
        <v>224</v>
      </c>
      <c r="BA12" s="242" t="s">
        <v>225</v>
      </c>
      <c r="BB12" s="242" t="s">
        <v>212</v>
      </c>
      <c r="BC12" s="242" t="s">
        <v>226</v>
      </c>
      <c r="BD12" s="242" t="s">
        <v>88</v>
      </c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242" t="s">
        <v>227</v>
      </c>
      <c r="BA13" s="242" t="s">
        <v>228</v>
      </c>
      <c r="BB13" s="242" t="s">
        <v>212</v>
      </c>
      <c r="BC13" s="242" t="s">
        <v>229</v>
      </c>
      <c r="BD13" s="242" t="s">
        <v>88</v>
      </c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242" t="s">
        <v>230</v>
      </c>
      <c r="BA14" s="242" t="s">
        <v>231</v>
      </c>
      <c r="BB14" s="242" t="s">
        <v>202</v>
      </c>
      <c r="BC14" s="242" t="s">
        <v>232</v>
      </c>
      <c r="BD14" s="242" t="s">
        <v>88</v>
      </c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242" t="s">
        <v>233</v>
      </c>
      <c r="BA15" s="242" t="s">
        <v>234</v>
      </c>
      <c r="BB15" s="242" t="s">
        <v>235</v>
      </c>
      <c r="BC15" s="242" t="s">
        <v>236</v>
      </c>
      <c r="BD15" s="242" t="s">
        <v>88</v>
      </c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Z16" s="242" t="s">
        <v>237</v>
      </c>
      <c r="BA16" s="242" t="s">
        <v>238</v>
      </c>
      <c r="BB16" s="242" t="s">
        <v>235</v>
      </c>
      <c r="BC16" s="242" t="s">
        <v>239</v>
      </c>
      <c r="BD16" s="242" t="s">
        <v>88</v>
      </c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28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37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38</v>
      </c>
      <c r="E30" s="39"/>
      <c r="F30" s="39"/>
      <c r="G30" s="39"/>
      <c r="H30" s="39"/>
      <c r="I30" s="39"/>
      <c r="J30" s="152">
        <f>ROUND(J124,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40</v>
      </c>
      <c r="G32" s="39"/>
      <c r="H32" s="39"/>
      <c r="I32" s="153" t="s">
        <v>39</v>
      </c>
      <c r="J32" s="153" t="s">
        <v>41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42</v>
      </c>
      <c r="E33" s="141" t="s">
        <v>43</v>
      </c>
      <c r="F33" s="155">
        <f>ROUND((SUM(BE124:BE415)),  2)</f>
        <v>0</v>
      </c>
      <c r="G33" s="39"/>
      <c r="H33" s="39"/>
      <c r="I33" s="156">
        <v>0.20999999999999999</v>
      </c>
      <c r="J33" s="155">
        <f>ROUND(((SUM(BE124:BE415))*I33),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44</v>
      </c>
      <c r="F34" s="155">
        <f>ROUND((SUM(BF124:BF415)),  2)</f>
        <v>0</v>
      </c>
      <c r="G34" s="39"/>
      <c r="H34" s="39"/>
      <c r="I34" s="156">
        <v>0.12</v>
      </c>
      <c r="J34" s="155">
        <f>ROUND(((SUM(BF124:BF415))*I34),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45</v>
      </c>
      <c r="F35" s="155">
        <f>ROUND((SUM(BG124:BG415)),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46</v>
      </c>
      <c r="F36" s="155">
        <f>ROUND((SUM(BH124:BH415)),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47</v>
      </c>
      <c r="F37" s="155">
        <f>ROUND((SUM(BI124:BI415)),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48</v>
      </c>
      <c r="E39" s="159"/>
      <c r="F39" s="159"/>
      <c r="G39" s="160" t="s">
        <v>49</v>
      </c>
      <c r="H39" s="161" t="s">
        <v>50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51</v>
      </c>
      <c r="E50" s="165"/>
      <c r="F50" s="165"/>
      <c r="G50" s="164" t="s">
        <v>52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53</v>
      </c>
      <c r="E61" s="167"/>
      <c r="F61" s="168" t="s">
        <v>54</v>
      </c>
      <c r="G61" s="166" t="s">
        <v>53</v>
      </c>
      <c r="H61" s="167"/>
      <c r="I61" s="167"/>
      <c r="J61" s="169" t="s">
        <v>54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55</v>
      </c>
      <c r="E65" s="170"/>
      <c r="F65" s="170"/>
      <c r="G65" s="164" t="s">
        <v>56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53</v>
      </c>
      <c r="E76" s="167"/>
      <c r="F76" s="168" t="s">
        <v>54</v>
      </c>
      <c r="G76" s="166" t="s">
        <v>53</v>
      </c>
      <c r="H76" s="167"/>
      <c r="I76" s="167"/>
      <c r="J76" s="169" t="s">
        <v>54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Rozvoj dopravní telematiky v letech 2021-2027 - Stavby a rekonstrukce SSZ - K 7.37 Kounicova - Šumavská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01 - Zpevněné plochy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</v>
      </c>
      <c r="G89" s="41"/>
      <c r="H89" s="41"/>
      <c r="I89" s="33" t="s">
        <v>22</v>
      </c>
      <c r="J89" s="80" t="str">
        <f>IF(J12="","",J12)</f>
        <v>5. 12. 2024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Brno, Dominikánské nám. 1, 601 67</v>
      </c>
      <c r="G91" s="41"/>
      <c r="H91" s="41"/>
      <c r="I91" s="33" t="s">
        <v>32</v>
      </c>
      <c r="J91" s="37" t="str">
        <f>E21</f>
        <v>Trafilitica,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Trafilitica,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J124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240</v>
      </c>
      <c r="E97" s="183"/>
      <c r="F97" s="183"/>
      <c r="G97" s="183"/>
      <c r="H97" s="183"/>
      <c r="I97" s="183"/>
      <c r="J97" s="184">
        <f>J125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241</v>
      </c>
      <c r="E98" s="189"/>
      <c r="F98" s="189"/>
      <c r="G98" s="189"/>
      <c r="H98" s="189"/>
      <c r="I98" s="189"/>
      <c r="J98" s="190">
        <f>J126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242</v>
      </c>
      <c r="E99" s="189"/>
      <c r="F99" s="189"/>
      <c r="G99" s="189"/>
      <c r="H99" s="189"/>
      <c r="I99" s="189"/>
      <c r="J99" s="190">
        <f>J237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243</v>
      </c>
      <c r="E100" s="189"/>
      <c r="F100" s="189"/>
      <c r="G100" s="189"/>
      <c r="H100" s="189"/>
      <c r="I100" s="189"/>
      <c r="J100" s="190">
        <f>J282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244</v>
      </c>
      <c r="E101" s="189"/>
      <c r="F101" s="189"/>
      <c r="G101" s="189"/>
      <c r="H101" s="189"/>
      <c r="I101" s="189"/>
      <c r="J101" s="190">
        <f>J357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245</v>
      </c>
      <c r="E102" s="189"/>
      <c r="F102" s="189"/>
      <c r="G102" s="189"/>
      <c r="H102" s="189"/>
      <c r="I102" s="189"/>
      <c r="J102" s="190">
        <f>J403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246</v>
      </c>
      <c r="E103" s="183"/>
      <c r="F103" s="183"/>
      <c r="G103" s="183"/>
      <c r="H103" s="183"/>
      <c r="I103" s="183"/>
      <c r="J103" s="184">
        <f>J406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247</v>
      </c>
      <c r="E104" s="189"/>
      <c r="F104" s="189"/>
      <c r="G104" s="189"/>
      <c r="H104" s="189"/>
      <c r="I104" s="189"/>
      <c r="J104" s="190">
        <f>J407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108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6.25" customHeight="1">
      <c r="A114" s="39"/>
      <c r="B114" s="40"/>
      <c r="C114" s="41"/>
      <c r="D114" s="41"/>
      <c r="E114" s="175" t="str">
        <f>E7</f>
        <v>Rozvoj dopravní telematiky v letech 2021-2027 - Stavby a rekonstrukce SSZ - K 7.37 Kounicova - Šumavská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96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77" t="str">
        <f>E9</f>
        <v>01 - Zpevněné plochy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F12</f>
        <v>Brno</v>
      </c>
      <c r="G118" s="41"/>
      <c r="H118" s="41"/>
      <c r="I118" s="33" t="s">
        <v>22</v>
      </c>
      <c r="J118" s="80" t="str">
        <f>IF(J12="","",J12)</f>
        <v>5. 12. 2024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24</v>
      </c>
      <c r="D120" s="41"/>
      <c r="E120" s="41"/>
      <c r="F120" s="28" t="str">
        <f>E15</f>
        <v>Statutární město Brno, Dominikánské nám. 1, 601 67</v>
      </c>
      <c r="G120" s="41"/>
      <c r="H120" s="41"/>
      <c r="I120" s="33" t="s">
        <v>32</v>
      </c>
      <c r="J120" s="37" t="str">
        <f>E21</f>
        <v>Trafilitica, s.r.o.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30</v>
      </c>
      <c r="D121" s="41"/>
      <c r="E121" s="41"/>
      <c r="F121" s="28" t="str">
        <f>IF(E18="","",E18)</f>
        <v>Vyplň údaj</v>
      </c>
      <c r="G121" s="41"/>
      <c r="H121" s="41"/>
      <c r="I121" s="33" t="s">
        <v>36</v>
      </c>
      <c r="J121" s="37" t="str">
        <f>E24</f>
        <v>Trafilitica, s.r.o.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192"/>
      <c r="B123" s="193"/>
      <c r="C123" s="194" t="s">
        <v>109</v>
      </c>
      <c r="D123" s="195" t="s">
        <v>63</v>
      </c>
      <c r="E123" s="195" t="s">
        <v>59</v>
      </c>
      <c r="F123" s="195" t="s">
        <v>60</v>
      </c>
      <c r="G123" s="195" t="s">
        <v>110</v>
      </c>
      <c r="H123" s="195" t="s">
        <v>111</v>
      </c>
      <c r="I123" s="195" t="s">
        <v>112</v>
      </c>
      <c r="J123" s="195" t="s">
        <v>100</v>
      </c>
      <c r="K123" s="196" t="s">
        <v>113</v>
      </c>
      <c r="L123" s="197"/>
      <c r="M123" s="101" t="s">
        <v>1</v>
      </c>
      <c r="N123" s="102" t="s">
        <v>42</v>
      </c>
      <c r="O123" s="102" t="s">
        <v>114</v>
      </c>
      <c r="P123" s="102" t="s">
        <v>115</v>
      </c>
      <c r="Q123" s="102" t="s">
        <v>116</v>
      </c>
      <c r="R123" s="102" t="s">
        <v>117</v>
      </c>
      <c r="S123" s="102" t="s">
        <v>118</v>
      </c>
      <c r="T123" s="103" t="s">
        <v>119</v>
      </c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</row>
    <row r="124" s="2" customFormat="1" ht="22.8" customHeight="1">
      <c r="A124" s="39"/>
      <c r="B124" s="40"/>
      <c r="C124" s="108" t="s">
        <v>120</v>
      </c>
      <c r="D124" s="41"/>
      <c r="E124" s="41"/>
      <c r="F124" s="41"/>
      <c r="G124" s="41"/>
      <c r="H124" s="41"/>
      <c r="I124" s="41"/>
      <c r="J124" s="198">
        <f>BK124</f>
        <v>0</v>
      </c>
      <c r="K124" s="41"/>
      <c r="L124" s="45"/>
      <c r="M124" s="104"/>
      <c r="N124" s="199"/>
      <c r="O124" s="105"/>
      <c r="P124" s="200">
        <f>P125+P406</f>
        <v>0</v>
      </c>
      <c r="Q124" s="105"/>
      <c r="R124" s="200">
        <f>R125+R406</f>
        <v>174.14049152000001</v>
      </c>
      <c r="S124" s="105"/>
      <c r="T124" s="201">
        <f>T125+T406</f>
        <v>205.88849999999999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77</v>
      </c>
      <c r="AU124" s="18" t="s">
        <v>102</v>
      </c>
      <c r="BK124" s="202">
        <f>BK125+BK406</f>
        <v>0</v>
      </c>
    </row>
    <row r="125" s="12" customFormat="1" ht="25.92" customHeight="1">
      <c r="A125" s="12"/>
      <c r="B125" s="203"/>
      <c r="C125" s="204"/>
      <c r="D125" s="205" t="s">
        <v>77</v>
      </c>
      <c r="E125" s="206" t="s">
        <v>248</v>
      </c>
      <c r="F125" s="206" t="s">
        <v>249</v>
      </c>
      <c r="G125" s="204"/>
      <c r="H125" s="204"/>
      <c r="I125" s="207"/>
      <c r="J125" s="208">
        <f>BK125</f>
        <v>0</v>
      </c>
      <c r="K125" s="204"/>
      <c r="L125" s="209"/>
      <c r="M125" s="210"/>
      <c r="N125" s="211"/>
      <c r="O125" s="211"/>
      <c r="P125" s="212">
        <f>P126+P237+P282+P357+P403</f>
        <v>0</v>
      </c>
      <c r="Q125" s="211"/>
      <c r="R125" s="212">
        <f>R126+R237+R282+R357+R403</f>
        <v>174.09945152</v>
      </c>
      <c r="S125" s="211"/>
      <c r="T125" s="213">
        <f>T126+T237+T282+T357+T403</f>
        <v>205.88849999999999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86</v>
      </c>
      <c r="AT125" s="215" t="s">
        <v>77</v>
      </c>
      <c r="AU125" s="215" t="s">
        <v>78</v>
      </c>
      <c r="AY125" s="214" t="s">
        <v>123</v>
      </c>
      <c r="BK125" s="216">
        <f>BK126+BK237+BK282+BK357+BK403</f>
        <v>0</v>
      </c>
    </row>
    <row r="126" s="12" customFormat="1" ht="22.8" customHeight="1">
      <c r="A126" s="12"/>
      <c r="B126" s="203"/>
      <c r="C126" s="204"/>
      <c r="D126" s="205" t="s">
        <v>77</v>
      </c>
      <c r="E126" s="217" t="s">
        <v>86</v>
      </c>
      <c r="F126" s="217" t="s">
        <v>250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SUM(P127:P236)</f>
        <v>0</v>
      </c>
      <c r="Q126" s="211"/>
      <c r="R126" s="212">
        <f>SUM(R127:R236)</f>
        <v>0.54269000000000001</v>
      </c>
      <c r="S126" s="211"/>
      <c r="T126" s="213">
        <f>SUM(T127:T236)</f>
        <v>205.87649999999999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86</v>
      </c>
      <c r="AT126" s="215" t="s">
        <v>77</v>
      </c>
      <c r="AU126" s="215" t="s">
        <v>86</v>
      </c>
      <c r="AY126" s="214" t="s">
        <v>123</v>
      </c>
      <c r="BK126" s="216">
        <f>SUM(BK127:BK236)</f>
        <v>0</v>
      </c>
    </row>
    <row r="127" s="2" customFormat="1" ht="24.15" customHeight="1">
      <c r="A127" s="39"/>
      <c r="B127" s="40"/>
      <c r="C127" s="219" t="s">
        <v>86</v>
      </c>
      <c r="D127" s="219" t="s">
        <v>126</v>
      </c>
      <c r="E127" s="220" t="s">
        <v>251</v>
      </c>
      <c r="F127" s="221" t="s">
        <v>252</v>
      </c>
      <c r="G127" s="222" t="s">
        <v>202</v>
      </c>
      <c r="H127" s="223">
        <v>328.81999999999999</v>
      </c>
      <c r="I127" s="224"/>
      <c r="J127" s="225">
        <f>ROUND(I127*H127,2)</f>
        <v>0</v>
      </c>
      <c r="K127" s="221" t="s">
        <v>130</v>
      </c>
      <c r="L127" s="45"/>
      <c r="M127" s="226" t="s">
        <v>1</v>
      </c>
      <c r="N127" s="227" t="s">
        <v>43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0.26000000000000001</v>
      </c>
      <c r="T127" s="229">
        <f>S127*H127</f>
        <v>85.493200000000002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145</v>
      </c>
      <c r="AT127" s="230" t="s">
        <v>126</v>
      </c>
      <c r="AU127" s="230" t="s">
        <v>88</v>
      </c>
      <c r="AY127" s="18" t="s">
        <v>123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86</v>
      </c>
      <c r="BK127" s="231">
        <f>ROUND(I127*H127,2)</f>
        <v>0</v>
      </c>
      <c r="BL127" s="18" t="s">
        <v>145</v>
      </c>
      <c r="BM127" s="230" t="s">
        <v>253</v>
      </c>
    </row>
    <row r="128" s="2" customFormat="1">
      <c r="A128" s="39"/>
      <c r="B128" s="40"/>
      <c r="C128" s="41"/>
      <c r="D128" s="232" t="s">
        <v>133</v>
      </c>
      <c r="E128" s="41"/>
      <c r="F128" s="233" t="s">
        <v>254</v>
      </c>
      <c r="G128" s="41"/>
      <c r="H128" s="41"/>
      <c r="I128" s="234"/>
      <c r="J128" s="41"/>
      <c r="K128" s="41"/>
      <c r="L128" s="45"/>
      <c r="M128" s="235"/>
      <c r="N128" s="23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133</v>
      </c>
      <c r="AU128" s="18" t="s">
        <v>88</v>
      </c>
    </row>
    <row r="129" s="13" customFormat="1">
      <c r="A129" s="13"/>
      <c r="B129" s="243"/>
      <c r="C129" s="244"/>
      <c r="D129" s="232" t="s">
        <v>255</v>
      </c>
      <c r="E129" s="245" t="s">
        <v>1</v>
      </c>
      <c r="F129" s="246" t="s">
        <v>256</v>
      </c>
      <c r="G129" s="244"/>
      <c r="H129" s="245" t="s">
        <v>1</v>
      </c>
      <c r="I129" s="247"/>
      <c r="J129" s="244"/>
      <c r="K129" s="244"/>
      <c r="L129" s="248"/>
      <c r="M129" s="249"/>
      <c r="N129" s="250"/>
      <c r="O129" s="250"/>
      <c r="P129" s="250"/>
      <c r="Q129" s="250"/>
      <c r="R129" s="250"/>
      <c r="S129" s="250"/>
      <c r="T129" s="25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2" t="s">
        <v>255</v>
      </c>
      <c r="AU129" s="252" t="s">
        <v>88</v>
      </c>
      <c r="AV129" s="13" t="s">
        <v>86</v>
      </c>
      <c r="AW129" s="13" t="s">
        <v>35</v>
      </c>
      <c r="AX129" s="13" t="s">
        <v>78</v>
      </c>
      <c r="AY129" s="252" t="s">
        <v>123</v>
      </c>
    </row>
    <row r="130" s="14" customFormat="1">
      <c r="A130" s="14"/>
      <c r="B130" s="253"/>
      <c r="C130" s="254"/>
      <c r="D130" s="232" t="s">
        <v>255</v>
      </c>
      <c r="E130" s="255" t="s">
        <v>1</v>
      </c>
      <c r="F130" s="256" t="s">
        <v>257</v>
      </c>
      <c r="G130" s="254"/>
      <c r="H130" s="257">
        <v>43.399999999999999</v>
      </c>
      <c r="I130" s="258"/>
      <c r="J130" s="254"/>
      <c r="K130" s="254"/>
      <c r="L130" s="259"/>
      <c r="M130" s="260"/>
      <c r="N130" s="261"/>
      <c r="O130" s="261"/>
      <c r="P130" s="261"/>
      <c r="Q130" s="261"/>
      <c r="R130" s="261"/>
      <c r="S130" s="261"/>
      <c r="T130" s="26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3" t="s">
        <v>255</v>
      </c>
      <c r="AU130" s="263" t="s">
        <v>88</v>
      </c>
      <c r="AV130" s="14" t="s">
        <v>88</v>
      </c>
      <c r="AW130" s="14" t="s">
        <v>35</v>
      </c>
      <c r="AX130" s="14" t="s">
        <v>78</v>
      </c>
      <c r="AY130" s="263" t="s">
        <v>123</v>
      </c>
    </row>
    <row r="131" s="14" customFormat="1">
      <c r="A131" s="14"/>
      <c r="B131" s="253"/>
      <c r="C131" s="254"/>
      <c r="D131" s="232" t="s">
        <v>255</v>
      </c>
      <c r="E131" s="255" t="s">
        <v>1</v>
      </c>
      <c r="F131" s="256" t="s">
        <v>258</v>
      </c>
      <c r="G131" s="254"/>
      <c r="H131" s="257">
        <v>25.100000000000001</v>
      </c>
      <c r="I131" s="258"/>
      <c r="J131" s="254"/>
      <c r="K131" s="254"/>
      <c r="L131" s="259"/>
      <c r="M131" s="260"/>
      <c r="N131" s="261"/>
      <c r="O131" s="261"/>
      <c r="P131" s="261"/>
      <c r="Q131" s="261"/>
      <c r="R131" s="261"/>
      <c r="S131" s="261"/>
      <c r="T131" s="26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3" t="s">
        <v>255</v>
      </c>
      <c r="AU131" s="263" t="s">
        <v>88</v>
      </c>
      <c r="AV131" s="14" t="s">
        <v>88</v>
      </c>
      <c r="AW131" s="14" t="s">
        <v>35</v>
      </c>
      <c r="AX131" s="14" t="s">
        <v>78</v>
      </c>
      <c r="AY131" s="263" t="s">
        <v>123</v>
      </c>
    </row>
    <row r="132" s="14" customFormat="1">
      <c r="A132" s="14"/>
      <c r="B132" s="253"/>
      <c r="C132" s="254"/>
      <c r="D132" s="232" t="s">
        <v>255</v>
      </c>
      <c r="E132" s="255" t="s">
        <v>1</v>
      </c>
      <c r="F132" s="256" t="s">
        <v>259</v>
      </c>
      <c r="G132" s="254"/>
      <c r="H132" s="257">
        <v>111</v>
      </c>
      <c r="I132" s="258"/>
      <c r="J132" s="254"/>
      <c r="K132" s="254"/>
      <c r="L132" s="259"/>
      <c r="M132" s="260"/>
      <c r="N132" s="261"/>
      <c r="O132" s="261"/>
      <c r="P132" s="261"/>
      <c r="Q132" s="261"/>
      <c r="R132" s="261"/>
      <c r="S132" s="261"/>
      <c r="T132" s="26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3" t="s">
        <v>255</v>
      </c>
      <c r="AU132" s="263" t="s">
        <v>88</v>
      </c>
      <c r="AV132" s="14" t="s">
        <v>88</v>
      </c>
      <c r="AW132" s="14" t="s">
        <v>35</v>
      </c>
      <c r="AX132" s="14" t="s">
        <v>78</v>
      </c>
      <c r="AY132" s="263" t="s">
        <v>123</v>
      </c>
    </row>
    <row r="133" s="14" customFormat="1">
      <c r="A133" s="14"/>
      <c r="B133" s="253"/>
      <c r="C133" s="254"/>
      <c r="D133" s="232" t="s">
        <v>255</v>
      </c>
      <c r="E133" s="255" t="s">
        <v>1</v>
      </c>
      <c r="F133" s="256" t="s">
        <v>260</v>
      </c>
      <c r="G133" s="254"/>
      <c r="H133" s="257">
        <v>58.899999999999999</v>
      </c>
      <c r="I133" s="258"/>
      <c r="J133" s="254"/>
      <c r="K133" s="254"/>
      <c r="L133" s="259"/>
      <c r="M133" s="260"/>
      <c r="N133" s="261"/>
      <c r="O133" s="261"/>
      <c r="P133" s="261"/>
      <c r="Q133" s="261"/>
      <c r="R133" s="261"/>
      <c r="S133" s="261"/>
      <c r="T133" s="26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3" t="s">
        <v>255</v>
      </c>
      <c r="AU133" s="263" t="s">
        <v>88</v>
      </c>
      <c r="AV133" s="14" t="s">
        <v>88</v>
      </c>
      <c r="AW133" s="14" t="s">
        <v>35</v>
      </c>
      <c r="AX133" s="14" t="s">
        <v>78</v>
      </c>
      <c r="AY133" s="263" t="s">
        <v>123</v>
      </c>
    </row>
    <row r="134" s="15" customFormat="1">
      <c r="A134" s="15"/>
      <c r="B134" s="264"/>
      <c r="C134" s="265"/>
      <c r="D134" s="232" t="s">
        <v>255</v>
      </c>
      <c r="E134" s="266" t="s">
        <v>1</v>
      </c>
      <c r="F134" s="267" t="s">
        <v>261</v>
      </c>
      <c r="G134" s="265"/>
      <c r="H134" s="268">
        <v>238.40000000000001</v>
      </c>
      <c r="I134" s="269"/>
      <c r="J134" s="265"/>
      <c r="K134" s="265"/>
      <c r="L134" s="270"/>
      <c r="M134" s="271"/>
      <c r="N134" s="272"/>
      <c r="O134" s="272"/>
      <c r="P134" s="272"/>
      <c r="Q134" s="272"/>
      <c r="R134" s="272"/>
      <c r="S134" s="272"/>
      <c r="T134" s="273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4" t="s">
        <v>255</v>
      </c>
      <c r="AU134" s="274" t="s">
        <v>88</v>
      </c>
      <c r="AV134" s="15" t="s">
        <v>140</v>
      </c>
      <c r="AW134" s="15" t="s">
        <v>35</v>
      </c>
      <c r="AX134" s="15" t="s">
        <v>78</v>
      </c>
      <c r="AY134" s="274" t="s">
        <v>123</v>
      </c>
    </row>
    <row r="135" s="14" customFormat="1">
      <c r="A135" s="14"/>
      <c r="B135" s="253"/>
      <c r="C135" s="254"/>
      <c r="D135" s="232" t="s">
        <v>255</v>
      </c>
      <c r="E135" s="255" t="s">
        <v>1</v>
      </c>
      <c r="F135" s="256" t="s">
        <v>262</v>
      </c>
      <c r="G135" s="254"/>
      <c r="H135" s="257">
        <v>36.219999999999999</v>
      </c>
      <c r="I135" s="258"/>
      <c r="J135" s="254"/>
      <c r="K135" s="254"/>
      <c r="L135" s="259"/>
      <c r="M135" s="260"/>
      <c r="N135" s="261"/>
      <c r="O135" s="261"/>
      <c r="P135" s="261"/>
      <c r="Q135" s="261"/>
      <c r="R135" s="261"/>
      <c r="S135" s="261"/>
      <c r="T135" s="26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3" t="s">
        <v>255</v>
      </c>
      <c r="AU135" s="263" t="s">
        <v>88</v>
      </c>
      <c r="AV135" s="14" t="s">
        <v>88</v>
      </c>
      <c r="AW135" s="14" t="s">
        <v>35</v>
      </c>
      <c r="AX135" s="14" t="s">
        <v>78</v>
      </c>
      <c r="AY135" s="263" t="s">
        <v>123</v>
      </c>
    </row>
    <row r="136" s="15" customFormat="1">
      <c r="A136" s="15"/>
      <c r="B136" s="264"/>
      <c r="C136" s="265"/>
      <c r="D136" s="232" t="s">
        <v>255</v>
      </c>
      <c r="E136" s="266" t="s">
        <v>1</v>
      </c>
      <c r="F136" s="267" t="s">
        <v>261</v>
      </c>
      <c r="G136" s="265"/>
      <c r="H136" s="268">
        <v>36.219999999999999</v>
      </c>
      <c r="I136" s="269"/>
      <c r="J136" s="265"/>
      <c r="K136" s="265"/>
      <c r="L136" s="270"/>
      <c r="M136" s="271"/>
      <c r="N136" s="272"/>
      <c r="O136" s="272"/>
      <c r="P136" s="272"/>
      <c r="Q136" s="272"/>
      <c r="R136" s="272"/>
      <c r="S136" s="272"/>
      <c r="T136" s="273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4" t="s">
        <v>255</v>
      </c>
      <c r="AU136" s="274" t="s">
        <v>88</v>
      </c>
      <c r="AV136" s="15" t="s">
        <v>140</v>
      </c>
      <c r="AW136" s="15" t="s">
        <v>35</v>
      </c>
      <c r="AX136" s="15" t="s">
        <v>78</v>
      </c>
      <c r="AY136" s="274" t="s">
        <v>123</v>
      </c>
    </row>
    <row r="137" s="16" customFormat="1">
      <c r="A137" s="16"/>
      <c r="B137" s="275"/>
      <c r="C137" s="276"/>
      <c r="D137" s="232" t="s">
        <v>255</v>
      </c>
      <c r="E137" s="277" t="s">
        <v>207</v>
      </c>
      <c r="F137" s="278" t="s">
        <v>263</v>
      </c>
      <c r="G137" s="276"/>
      <c r="H137" s="279">
        <v>274.62</v>
      </c>
      <c r="I137" s="280"/>
      <c r="J137" s="276"/>
      <c r="K137" s="276"/>
      <c r="L137" s="281"/>
      <c r="M137" s="282"/>
      <c r="N137" s="283"/>
      <c r="O137" s="283"/>
      <c r="P137" s="283"/>
      <c r="Q137" s="283"/>
      <c r="R137" s="283"/>
      <c r="S137" s="283"/>
      <c r="T137" s="284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85" t="s">
        <v>255</v>
      </c>
      <c r="AU137" s="285" t="s">
        <v>88</v>
      </c>
      <c r="AV137" s="16" t="s">
        <v>145</v>
      </c>
      <c r="AW137" s="16" t="s">
        <v>35</v>
      </c>
      <c r="AX137" s="16" t="s">
        <v>78</v>
      </c>
      <c r="AY137" s="285" t="s">
        <v>123</v>
      </c>
    </row>
    <row r="138" s="13" customFormat="1">
      <c r="A138" s="13"/>
      <c r="B138" s="243"/>
      <c r="C138" s="244"/>
      <c r="D138" s="232" t="s">
        <v>255</v>
      </c>
      <c r="E138" s="245" t="s">
        <v>1</v>
      </c>
      <c r="F138" s="246" t="s">
        <v>264</v>
      </c>
      <c r="G138" s="244"/>
      <c r="H138" s="245" t="s">
        <v>1</v>
      </c>
      <c r="I138" s="247"/>
      <c r="J138" s="244"/>
      <c r="K138" s="244"/>
      <c r="L138" s="248"/>
      <c r="M138" s="249"/>
      <c r="N138" s="250"/>
      <c r="O138" s="250"/>
      <c r="P138" s="250"/>
      <c r="Q138" s="250"/>
      <c r="R138" s="250"/>
      <c r="S138" s="250"/>
      <c r="T138" s="25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2" t="s">
        <v>255</v>
      </c>
      <c r="AU138" s="252" t="s">
        <v>88</v>
      </c>
      <c r="AV138" s="13" t="s">
        <v>86</v>
      </c>
      <c r="AW138" s="13" t="s">
        <v>35</v>
      </c>
      <c r="AX138" s="13" t="s">
        <v>78</v>
      </c>
      <c r="AY138" s="252" t="s">
        <v>123</v>
      </c>
    </row>
    <row r="139" s="14" customFormat="1">
      <c r="A139" s="14"/>
      <c r="B139" s="253"/>
      <c r="C139" s="254"/>
      <c r="D139" s="232" t="s">
        <v>255</v>
      </c>
      <c r="E139" s="255" t="s">
        <v>1</v>
      </c>
      <c r="F139" s="256" t="s">
        <v>265</v>
      </c>
      <c r="G139" s="254"/>
      <c r="H139" s="257">
        <v>17.600000000000001</v>
      </c>
      <c r="I139" s="258"/>
      <c r="J139" s="254"/>
      <c r="K139" s="254"/>
      <c r="L139" s="259"/>
      <c r="M139" s="260"/>
      <c r="N139" s="261"/>
      <c r="O139" s="261"/>
      <c r="P139" s="261"/>
      <c r="Q139" s="261"/>
      <c r="R139" s="261"/>
      <c r="S139" s="261"/>
      <c r="T139" s="26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3" t="s">
        <v>255</v>
      </c>
      <c r="AU139" s="263" t="s">
        <v>88</v>
      </c>
      <c r="AV139" s="14" t="s">
        <v>88</v>
      </c>
      <c r="AW139" s="14" t="s">
        <v>35</v>
      </c>
      <c r="AX139" s="14" t="s">
        <v>78</v>
      </c>
      <c r="AY139" s="263" t="s">
        <v>123</v>
      </c>
    </row>
    <row r="140" s="14" customFormat="1">
      <c r="A140" s="14"/>
      <c r="B140" s="253"/>
      <c r="C140" s="254"/>
      <c r="D140" s="232" t="s">
        <v>255</v>
      </c>
      <c r="E140" s="255" t="s">
        <v>1</v>
      </c>
      <c r="F140" s="256" t="s">
        <v>266</v>
      </c>
      <c r="G140" s="254"/>
      <c r="H140" s="257">
        <v>10.5</v>
      </c>
      <c r="I140" s="258"/>
      <c r="J140" s="254"/>
      <c r="K140" s="254"/>
      <c r="L140" s="259"/>
      <c r="M140" s="260"/>
      <c r="N140" s="261"/>
      <c r="O140" s="261"/>
      <c r="P140" s="261"/>
      <c r="Q140" s="261"/>
      <c r="R140" s="261"/>
      <c r="S140" s="261"/>
      <c r="T140" s="26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3" t="s">
        <v>255</v>
      </c>
      <c r="AU140" s="263" t="s">
        <v>88</v>
      </c>
      <c r="AV140" s="14" t="s">
        <v>88</v>
      </c>
      <c r="AW140" s="14" t="s">
        <v>35</v>
      </c>
      <c r="AX140" s="14" t="s">
        <v>78</v>
      </c>
      <c r="AY140" s="263" t="s">
        <v>123</v>
      </c>
    </row>
    <row r="141" s="14" customFormat="1">
      <c r="A141" s="14"/>
      <c r="B141" s="253"/>
      <c r="C141" s="254"/>
      <c r="D141" s="232" t="s">
        <v>255</v>
      </c>
      <c r="E141" s="255" t="s">
        <v>1</v>
      </c>
      <c r="F141" s="256" t="s">
        <v>267</v>
      </c>
      <c r="G141" s="254"/>
      <c r="H141" s="257">
        <v>16.699999999999999</v>
      </c>
      <c r="I141" s="258"/>
      <c r="J141" s="254"/>
      <c r="K141" s="254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255</v>
      </c>
      <c r="AU141" s="263" t="s">
        <v>88</v>
      </c>
      <c r="AV141" s="14" t="s">
        <v>88</v>
      </c>
      <c r="AW141" s="14" t="s">
        <v>35</v>
      </c>
      <c r="AX141" s="14" t="s">
        <v>78</v>
      </c>
      <c r="AY141" s="263" t="s">
        <v>123</v>
      </c>
    </row>
    <row r="142" s="14" customFormat="1">
      <c r="A142" s="14"/>
      <c r="B142" s="253"/>
      <c r="C142" s="254"/>
      <c r="D142" s="232" t="s">
        <v>255</v>
      </c>
      <c r="E142" s="255" t="s">
        <v>1</v>
      </c>
      <c r="F142" s="256" t="s">
        <v>268</v>
      </c>
      <c r="G142" s="254"/>
      <c r="H142" s="257">
        <v>9.4000000000000004</v>
      </c>
      <c r="I142" s="258"/>
      <c r="J142" s="254"/>
      <c r="K142" s="254"/>
      <c r="L142" s="259"/>
      <c r="M142" s="260"/>
      <c r="N142" s="261"/>
      <c r="O142" s="261"/>
      <c r="P142" s="261"/>
      <c r="Q142" s="261"/>
      <c r="R142" s="261"/>
      <c r="S142" s="261"/>
      <c r="T142" s="26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3" t="s">
        <v>255</v>
      </c>
      <c r="AU142" s="263" t="s">
        <v>88</v>
      </c>
      <c r="AV142" s="14" t="s">
        <v>88</v>
      </c>
      <c r="AW142" s="14" t="s">
        <v>35</v>
      </c>
      <c r="AX142" s="14" t="s">
        <v>78</v>
      </c>
      <c r="AY142" s="263" t="s">
        <v>123</v>
      </c>
    </row>
    <row r="143" s="16" customFormat="1">
      <c r="A143" s="16"/>
      <c r="B143" s="275"/>
      <c r="C143" s="276"/>
      <c r="D143" s="232" t="s">
        <v>255</v>
      </c>
      <c r="E143" s="277" t="s">
        <v>200</v>
      </c>
      <c r="F143" s="278" t="s">
        <v>263</v>
      </c>
      <c r="G143" s="276"/>
      <c r="H143" s="279">
        <v>54.200000000000003</v>
      </c>
      <c r="I143" s="280"/>
      <c r="J143" s="276"/>
      <c r="K143" s="276"/>
      <c r="L143" s="281"/>
      <c r="M143" s="282"/>
      <c r="N143" s="283"/>
      <c r="O143" s="283"/>
      <c r="P143" s="283"/>
      <c r="Q143" s="283"/>
      <c r="R143" s="283"/>
      <c r="S143" s="283"/>
      <c r="T143" s="284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85" t="s">
        <v>255</v>
      </c>
      <c r="AU143" s="285" t="s">
        <v>88</v>
      </c>
      <c r="AV143" s="16" t="s">
        <v>145</v>
      </c>
      <c r="AW143" s="16" t="s">
        <v>35</v>
      </c>
      <c r="AX143" s="16" t="s">
        <v>78</v>
      </c>
      <c r="AY143" s="285" t="s">
        <v>123</v>
      </c>
    </row>
    <row r="144" s="14" customFormat="1">
      <c r="A144" s="14"/>
      <c r="B144" s="253"/>
      <c r="C144" s="254"/>
      <c r="D144" s="232" t="s">
        <v>255</v>
      </c>
      <c r="E144" s="255" t="s">
        <v>1</v>
      </c>
      <c r="F144" s="256" t="s">
        <v>269</v>
      </c>
      <c r="G144" s="254"/>
      <c r="H144" s="257">
        <v>328.81999999999999</v>
      </c>
      <c r="I144" s="258"/>
      <c r="J144" s="254"/>
      <c r="K144" s="254"/>
      <c r="L144" s="259"/>
      <c r="M144" s="260"/>
      <c r="N144" s="261"/>
      <c r="O144" s="261"/>
      <c r="P144" s="261"/>
      <c r="Q144" s="261"/>
      <c r="R144" s="261"/>
      <c r="S144" s="261"/>
      <c r="T144" s="26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3" t="s">
        <v>255</v>
      </c>
      <c r="AU144" s="263" t="s">
        <v>88</v>
      </c>
      <c r="AV144" s="14" t="s">
        <v>88</v>
      </c>
      <c r="AW144" s="14" t="s">
        <v>35</v>
      </c>
      <c r="AX144" s="14" t="s">
        <v>86</v>
      </c>
      <c r="AY144" s="263" t="s">
        <v>123</v>
      </c>
    </row>
    <row r="145" s="2" customFormat="1" ht="24.15" customHeight="1">
      <c r="A145" s="39"/>
      <c r="B145" s="40"/>
      <c r="C145" s="219" t="s">
        <v>88</v>
      </c>
      <c r="D145" s="219" t="s">
        <v>126</v>
      </c>
      <c r="E145" s="220" t="s">
        <v>270</v>
      </c>
      <c r="F145" s="221" t="s">
        <v>271</v>
      </c>
      <c r="G145" s="222" t="s">
        <v>202</v>
      </c>
      <c r="H145" s="223">
        <v>341.31999999999999</v>
      </c>
      <c r="I145" s="224"/>
      <c r="J145" s="225">
        <f>ROUND(I145*H145,2)</f>
        <v>0</v>
      </c>
      <c r="K145" s="221" t="s">
        <v>130</v>
      </c>
      <c r="L145" s="45"/>
      <c r="M145" s="226" t="s">
        <v>1</v>
      </c>
      <c r="N145" s="227" t="s">
        <v>43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0.28999999999999998</v>
      </c>
      <c r="T145" s="229">
        <f>S145*H145</f>
        <v>98.982799999999997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145</v>
      </c>
      <c r="AT145" s="230" t="s">
        <v>126</v>
      </c>
      <c r="AU145" s="230" t="s">
        <v>88</v>
      </c>
      <c r="AY145" s="18" t="s">
        <v>123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86</v>
      </c>
      <c r="BK145" s="231">
        <f>ROUND(I145*H145,2)</f>
        <v>0</v>
      </c>
      <c r="BL145" s="18" t="s">
        <v>145</v>
      </c>
      <c r="BM145" s="230" t="s">
        <v>272</v>
      </c>
    </row>
    <row r="146" s="2" customFormat="1">
      <c r="A146" s="39"/>
      <c r="B146" s="40"/>
      <c r="C146" s="41"/>
      <c r="D146" s="232" t="s">
        <v>133</v>
      </c>
      <c r="E146" s="41"/>
      <c r="F146" s="233" t="s">
        <v>273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133</v>
      </c>
      <c r="AU146" s="18" t="s">
        <v>88</v>
      </c>
    </row>
    <row r="147" s="14" customFormat="1">
      <c r="A147" s="14"/>
      <c r="B147" s="253"/>
      <c r="C147" s="254"/>
      <c r="D147" s="232" t="s">
        <v>255</v>
      </c>
      <c r="E147" s="255" t="s">
        <v>1</v>
      </c>
      <c r="F147" s="256" t="s">
        <v>274</v>
      </c>
      <c r="G147" s="254"/>
      <c r="H147" s="257">
        <v>341.31999999999999</v>
      </c>
      <c r="I147" s="258"/>
      <c r="J147" s="254"/>
      <c r="K147" s="254"/>
      <c r="L147" s="259"/>
      <c r="M147" s="260"/>
      <c r="N147" s="261"/>
      <c r="O147" s="261"/>
      <c r="P147" s="261"/>
      <c r="Q147" s="261"/>
      <c r="R147" s="261"/>
      <c r="S147" s="261"/>
      <c r="T147" s="26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3" t="s">
        <v>255</v>
      </c>
      <c r="AU147" s="263" t="s">
        <v>88</v>
      </c>
      <c r="AV147" s="14" t="s">
        <v>88</v>
      </c>
      <c r="AW147" s="14" t="s">
        <v>35</v>
      </c>
      <c r="AX147" s="14" t="s">
        <v>86</v>
      </c>
      <c r="AY147" s="263" t="s">
        <v>123</v>
      </c>
    </row>
    <row r="148" s="2" customFormat="1" ht="16.5" customHeight="1">
      <c r="A148" s="39"/>
      <c r="B148" s="40"/>
      <c r="C148" s="219" t="s">
        <v>140</v>
      </c>
      <c r="D148" s="219" t="s">
        <v>126</v>
      </c>
      <c r="E148" s="220" t="s">
        <v>275</v>
      </c>
      <c r="F148" s="221" t="s">
        <v>276</v>
      </c>
      <c r="G148" s="222" t="s">
        <v>202</v>
      </c>
      <c r="H148" s="223">
        <v>12.5</v>
      </c>
      <c r="I148" s="224"/>
      <c r="J148" s="225">
        <f>ROUND(I148*H148,2)</f>
        <v>0</v>
      </c>
      <c r="K148" s="221" t="s">
        <v>130</v>
      </c>
      <c r="L148" s="45"/>
      <c r="M148" s="226" t="s">
        <v>1</v>
      </c>
      <c r="N148" s="227" t="s">
        <v>43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0.098000000000000004</v>
      </c>
      <c r="T148" s="229">
        <f>S148*H148</f>
        <v>1.2250000000000001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145</v>
      </c>
      <c r="AT148" s="230" t="s">
        <v>126</v>
      </c>
      <c r="AU148" s="230" t="s">
        <v>88</v>
      </c>
      <c r="AY148" s="18" t="s">
        <v>123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86</v>
      </c>
      <c r="BK148" s="231">
        <f>ROUND(I148*H148,2)</f>
        <v>0</v>
      </c>
      <c r="BL148" s="18" t="s">
        <v>145</v>
      </c>
      <c r="BM148" s="230" t="s">
        <v>277</v>
      </c>
    </row>
    <row r="149" s="2" customFormat="1">
      <c r="A149" s="39"/>
      <c r="B149" s="40"/>
      <c r="C149" s="41"/>
      <c r="D149" s="232" t="s">
        <v>133</v>
      </c>
      <c r="E149" s="41"/>
      <c r="F149" s="233" t="s">
        <v>278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133</v>
      </c>
      <c r="AU149" s="18" t="s">
        <v>88</v>
      </c>
    </row>
    <row r="150" s="13" customFormat="1">
      <c r="A150" s="13"/>
      <c r="B150" s="243"/>
      <c r="C150" s="244"/>
      <c r="D150" s="232" t="s">
        <v>255</v>
      </c>
      <c r="E150" s="245" t="s">
        <v>1</v>
      </c>
      <c r="F150" s="246" t="s">
        <v>256</v>
      </c>
      <c r="G150" s="244"/>
      <c r="H150" s="245" t="s">
        <v>1</v>
      </c>
      <c r="I150" s="247"/>
      <c r="J150" s="244"/>
      <c r="K150" s="244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255</v>
      </c>
      <c r="AU150" s="252" t="s">
        <v>88</v>
      </c>
      <c r="AV150" s="13" t="s">
        <v>86</v>
      </c>
      <c r="AW150" s="13" t="s">
        <v>35</v>
      </c>
      <c r="AX150" s="13" t="s">
        <v>78</v>
      </c>
      <c r="AY150" s="252" t="s">
        <v>123</v>
      </c>
    </row>
    <row r="151" s="14" customFormat="1">
      <c r="A151" s="14"/>
      <c r="B151" s="253"/>
      <c r="C151" s="254"/>
      <c r="D151" s="232" t="s">
        <v>255</v>
      </c>
      <c r="E151" s="255" t="s">
        <v>1</v>
      </c>
      <c r="F151" s="256" t="s">
        <v>279</v>
      </c>
      <c r="G151" s="254"/>
      <c r="H151" s="257">
        <v>12.5</v>
      </c>
      <c r="I151" s="258"/>
      <c r="J151" s="254"/>
      <c r="K151" s="254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255</v>
      </c>
      <c r="AU151" s="263" t="s">
        <v>88</v>
      </c>
      <c r="AV151" s="14" t="s">
        <v>88</v>
      </c>
      <c r="AW151" s="14" t="s">
        <v>35</v>
      </c>
      <c r="AX151" s="14" t="s">
        <v>78</v>
      </c>
      <c r="AY151" s="263" t="s">
        <v>123</v>
      </c>
    </row>
    <row r="152" s="16" customFormat="1">
      <c r="A152" s="16"/>
      <c r="B152" s="275"/>
      <c r="C152" s="276"/>
      <c r="D152" s="232" t="s">
        <v>255</v>
      </c>
      <c r="E152" s="277" t="s">
        <v>204</v>
      </c>
      <c r="F152" s="278" t="s">
        <v>263</v>
      </c>
      <c r="G152" s="276"/>
      <c r="H152" s="279">
        <v>12.5</v>
      </c>
      <c r="I152" s="280"/>
      <c r="J152" s="276"/>
      <c r="K152" s="276"/>
      <c r="L152" s="281"/>
      <c r="M152" s="282"/>
      <c r="N152" s="283"/>
      <c r="O152" s="283"/>
      <c r="P152" s="283"/>
      <c r="Q152" s="283"/>
      <c r="R152" s="283"/>
      <c r="S152" s="283"/>
      <c r="T152" s="284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85" t="s">
        <v>255</v>
      </c>
      <c r="AU152" s="285" t="s">
        <v>88</v>
      </c>
      <c r="AV152" s="16" t="s">
        <v>145</v>
      </c>
      <c r="AW152" s="16" t="s">
        <v>35</v>
      </c>
      <c r="AX152" s="16" t="s">
        <v>86</v>
      </c>
      <c r="AY152" s="285" t="s">
        <v>123</v>
      </c>
    </row>
    <row r="153" s="2" customFormat="1" ht="24.15" customHeight="1">
      <c r="A153" s="39"/>
      <c r="B153" s="40"/>
      <c r="C153" s="219" t="s">
        <v>145</v>
      </c>
      <c r="D153" s="219" t="s">
        <v>126</v>
      </c>
      <c r="E153" s="220" t="s">
        <v>280</v>
      </c>
      <c r="F153" s="221" t="s">
        <v>281</v>
      </c>
      <c r="G153" s="222" t="s">
        <v>202</v>
      </c>
      <c r="H153" s="223">
        <v>12.5</v>
      </c>
      <c r="I153" s="224"/>
      <c r="J153" s="225">
        <f>ROUND(I153*H153,2)</f>
        <v>0</v>
      </c>
      <c r="K153" s="221" t="s">
        <v>130</v>
      </c>
      <c r="L153" s="45"/>
      <c r="M153" s="226" t="s">
        <v>1</v>
      </c>
      <c r="N153" s="227" t="s">
        <v>43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0.32500000000000001</v>
      </c>
      <c r="T153" s="229">
        <f>S153*H153</f>
        <v>4.0625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145</v>
      </c>
      <c r="AT153" s="230" t="s">
        <v>126</v>
      </c>
      <c r="AU153" s="230" t="s">
        <v>88</v>
      </c>
      <c r="AY153" s="18" t="s">
        <v>123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86</v>
      </c>
      <c r="BK153" s="231">
        <f>ROUND(I153*H153,2)</f>
        <v>0</v>
      </c>
      <c r="BL153" s="18" t="s">
        <v>145</v>
      </c>
      <c r="BM153" s="230" t="s">
        <v>282</v>
      </c>
    </row>
    <row r="154" s="2" customFormat="1">
      <c r="A154" s="39"/>
      <c r="B154" s="40"/>
      <c r="C154" s="41"/>
      <c r="D154" s="232" t="s">
        <v>133</v>
      </c>
      <c r="E154" s="41"/>
      <c r="F154" s="233" t="s">
        <v>283</v>
      </c>
      <c r="G154" s="41"/>
      <c r="H154" s="41"/>
      <c r="I154" s="234"/>
      <c r="J154" s="41"/>
      <c r="K154" s="41"/>
      <c r="L154" s="45"/>
      <c r="M154" s="235"/>
      <c r="N154" s="23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133</v>
      </c>
      <c r="AU154" s="18" t="s">
        <v>88</v>
      </c>
    </row>
    <row r="155" s="14" customFormat="1">
      <c r="A155" s="14"/>
      <c r="B155" s="253"/>
      <c r="C155" s="254"/>
      <c r="D155" s="232" t="s">
        <v>255</v>
      </c>
      <c r="E155" s="255" t="s">
        <v>1</v>
      </c>
      <c r="F155" s="256" t="s">
        <v>204</v>
      </c>
      <c r="G155" s="254"/>
      <c r="H155" s="257">
        <v>12.5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3" t="s">
        <v>255</v>
      </c>
      <c r="AU155" s="263" t="s">
        <v>88</v>
      </c>
      <c r="AV155" s="14" t="s">
        <v>88</v>
      </c>
      <c r="AW155" s="14" t="s">
        <v>35</v>
      </c>
      <c r="AX155" s="14" t="s">
        <v>86</v>
      </c>
      <c r="AY155" s="263" t="s">
        <v>123</v>
      </c>
    </row>
    <row r="156" s="2" customFormat="1" ht="16.5" customHeight="1">
      <c r="A156" s="39"/>
      <c r="B156" s="40"/>
      <c r="C156" s="219" t="s">
        <v>122</v>
      </c>
      <c r="D156" s="219" t="s">
        <v>126</v>
      </c>
      <c r="E156" s="220" t="s">
        <v>284</v>
      </c>
      <c r="F156" s="221" t="s">
        <v>285</v>
      </c>
      <c r="G156" s="222" t="s">
        <v>192</v>
      </c>
      <c r="H156" s="223">
        <v>78.599999999999994</v>
      </c>
      <c r="I156" s="224"/>
      <c r="J156" s="225">
        <f>ROUND(I156*H156,2)</f>
        <v>0</v>
      </c>
      <c r="K156" s="221" t="s">
        <v>130</v>
      </c>
      <c r="L156" s="45"/>
      <c r="M156" s="226" t="s">
        <v>1</v>
      </c>
      <c r="N156" s="227" t="s">
        <v>43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0.20499999999999999</v>
      </c>
      <c r="T156" s="229">
        <f>S156*H156</f>
        <v>16.113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145</v>
      </c>
      <c r="AT156" s="230" t="s">
        <v>126</v>
      </c>
      <c r="AU156" s="230" t="s">
        <v>88</v>
      </c>
      <c r="AY156" s="18" t="s">
        <v>123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86</v>
      </c>
      <c r="BK156" s="231">
        <f>ROUND(I156*H156,2)</f>
        <v>0</v>
      </c>
      <c r="BL156" s="18" t="s">
        <v>145</v>
      </c>
      <c r="BM156" s="230" t="s">
        <v>286</v>
      </c>
    </row>
    <row r="157" s="2" customFormat="1">
      <c r="A157" s="39"/>
      <c r="B157" s="40"/>
      <c r="C157" s="41"/>
      <c r="D157" s="232" t="s">
        <v>133</v>
      </c>
      <c r="E157" s="41"/>
      <c r="F157" s="233" t="s">
        <v>287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133</v>
      </c>
      <c r="AU157" s="18" t="s">
        <v>88</v>
      </c>
    </row>
    <row r="158" s="13" customFormat="1">
      <c r="A158" s="13"/>
      <c r="B158" s="243"/>
      <c r="C158" s="244"/>
      <c r="D158" s="232" t="s">
        <v>255</v>
      </c>
      <c r="E158" s="245" t="s">
        <v>1</v>
      </c>
      <c r="F158" s="246" t="s">
        <v>288</v>
      </c>
      <c r="G158" s="244"/>
      <c r="H158" s="245" t="s">
        <v>1</v>
      </c>
      <c r="I158" s="247"/>
      <c r="J158" s="244"/>
      <c r="K158" s="244"/>
      <c r="L158" s="248"/>
      <c r="M158" s="249"/>
      <c r="N158" s="250"/>
      <c r="O158" s="250"/>
      <c r="P158" s="250"/>
      <c r="Q158" s="250"/>
      <c r="R158" s="250"/>
      <c r="S158" s="250"/>
      <c r="T158" s="25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2" t="s">
        <v>255</v>
      </c>
      <c r="AU158" s="252" t="s">
        <v>88</v>
      </c>
      <c r="AV158" s="13" t="s">
        <v>86</v>
      </c>
      <c r="AW158" s="13" t="s">
        <v>35</v>
      </c>
      <c r="AX158" s="13" t="s">
        <v>78</v>
      </c>
      <c r="AY158" s="252" t="s">
        <v>123</v>
      </c>
    </row>
    <row r="159" s="14" customFormat="1">
      <c r="A159" s="14"/>
      <c r="B159" s="253"/>
      <c r="C159" s="254"/>
      <c r="D159" s="232" t="s">
        <v>255</v>
      </c>
      <c r="E159" s="255" t="s">
        <v>1</v>
      </c>
      <c r="F159" s="256" t="s">
        <v>289</v>
      </c>
      <c r="G159" s="254"/>
      <c r="H159" s="257">
        <v>13</v>
      </c>
      <c r="I159" s="258"/>
      <c r="J159" s="254"/>
      <c r="K159" s="254"/>
      <c r="L159" s="259"/>
      <c r="M159" s="260"/>
      <c r="N159" s="261"/>
      <c r="O159" s="261"/>
      <c r="P159" s="261"/>
      <c r="Q159" s="261"/>
      <c r="R159" s="261"/>
      <c r="S159" s="261"/>
      <c r="T159" s="26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3" t="s">
        <v>255</v>
      </c>
      <c r="AU159" s="263" t="s">
        <v>88</v>
      </c>
      <c r="AV159" s="14" t="s">
        <v>88</v>
      </c>
      <c r="AW159" s="14" t="s">
        <v>35</v>
      </c>
      <c r="AX159" s="14" t="s">
        <v>78</v>
      </c>
      <c r="AY159" s="263" t="s">
        <v>123</v>
      </c>
    </row>
    <row r="160" s="14" customFormat="1">
      <c r="A160" s="14"/>
      <c r="B160" s="253"/>
      <c r="C160" s="254"/>
      <c r="D160" s="232" t="s">
        <v>255</v>
      </c>
      <c r="E160" s="255" t="s">
        <v>1</v>
      </c>
      <c r="F160" s="256" t="s">
        <v>290</v>
      </c>
      <c r="G160" s="254"/>
      <c r="H160" s="257">
        <v>13</v>
      </c>
      <c r="I160" s="258"/>
      <c r="J160" s="254"/>
      <c r="K160" s="254"/>
      <c r="L160" s="259"/>
      <c r="M160" s="260"/>
      <c r="N160" s="261"/>
      <c r="O160" s="261"/>
      <c r="P160" s="261"/>
      <c r="Q160" s="261"/>
      <c r="R160" s="261"/>
      <c r="S160" s="261"/>
      <c r="T160" s="26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3" t="s">
        <v>255</v>
      </c>
      <c r="AU160" s="263" t="s">
        <v>88</v>
      </c>
      <c r="AV160" s="14" t="s">
        <v>88</v>
      </c>
      <c r="AW160" s="14" t="s">
        <v>35</v>
      </c>
      <c r="AX160" s="14" t="s">
        <v>78</v>
      </c>
      <c r="AY160" s="263" t="s">
        <v>123</v>
      </c>
    </row>
    <row r="161" s="14" customFormat="1">
      <c r="A161" s="14"/>
      <c r="B161" s="253"/>
      <c r="C161" s="254"/>
      <c r="D161" s="232" t="s">
        <v>255</v>
      </c>
      <c r="E161" s="255" t="s">
        <v>1</v>
      </c>
      <c r="F161" s="256" t="s">
        <v>291</v>
      </c>
      <c r="G161" s="254"/>
      <c r="H161" s="257">
        <v>14.800000000000001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255</v>
      </c>
      <c r="AU161" s="263" t="s">
        <v>88</v>
      </c>
      <c r="AV161" s="14" t="s">
        <v>88</v>
      </c>
      <c r="AW161" s="14" t="s">
        <v>35</v>
      </c>
      <c r="AX161" s="14" t="s">
        <v>78</v>
      </c>
      <c r="AY161" s="263" t="s">
        <v>123</v>
      </c>
    </row>
    <row r="162" s="14" customFormat="1">
      <c r="A162" s="14"/>
      <c r="B162" s="253"/>
      <c r="C162" s="254"/>
      <c r="D162" s="232" t="s">
        <v>255</v>
      </c>
      <c r="E162" s="255" t="s">
        <v>1</v>
      </c>
      <c r="F162" s="256" t="s">
        <v>292</v>
      </c>
      <c r="G162" s="254"/>
      <c r="H162" s="257">
        <v>14.300000000000001</v>
      </c>
      <c r="I162" s="258"/>
      <c r="J162" s="254"/>
      <c r="K162" s="254"/>
      <c r="L162" s="259"/>
      <c r="M162" s="260"/>
      <c r="N162" s="261"/>
      <c r="O162" s="261"/>
      <c r="P162" s="261"/>
      <c r="Q162" s="261"/>
      <c r="R162" s="261"/>
      <c r="S162" s="261"/>
      <c r="T162" s="26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3" t="s">
        <v>255</v>
      </c>
      <c r="AU162" s="263" t="s">
        <v>88</v>
      </c>
      <c r="AV162" s="14" t="s">
        <v>88</v>
      </c>
      <c r="AW162" s="14" t="s">
        <v>35</v>
      </c>
      <c r="AX162" s="14" t="s">
        <v>78</v>
      </c>
      <c r="AY162" s="263" t="s">
        <v>123</v>
      </c>
    </row>
    <row r="163" s="15" customFormat="1">
      <c r="A163" s="15"/>
      <c r="B163" s="264"/>
      <c r="C163" s="265"/>
      <c r="D163" s="232" t="s">
        <v>255</v>
      </c>
      <c r="E163" s="266" t="s">
        <v>194</v>
      </c>
      <c r="F163" s="267" t="s">
        <v>261</v>
      </c>
      <c r="G163" s="265"/>
      <c r="H163" s="268">
        <v>55.100000000000001</v>
      </c>
      <c r="I163" s="269"/>
      <c r="J163" s="265"/>
      <c r="K163" s="265"/>
      <c r="L163" s="270"/>
      <c r="M163" s="271"/>
      <c r="N163" s="272"/>
      <c r="O163" s="272"/>
      <c r="P163" s="272"/>
      <c r="Q163" s="272"/>
      <c r="R163" s="272"/>
      <c r="S163" s="272"/>
      <c r="T163" s="273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4" t="s">
        <v>255</v>
      </c>
      <c r="AU163" s="274" t="s">
        <v>88</v>
      </c>
      <c r="AV163" s="15" t="s">
        <v>140</v>
      </c>
      <c r="AW163" s="15" t="s">
        <v>35</v>
      </c>
      <c r="AX163" s="15" t="s">
        <v>78</v>
      </c>
      <c r="AY163" s="274" t="s">
        <v>123</v>
      </c>
    </row>
    <row r="164" s="13" customFormat="1">
      <c r="A164" s="13"/>
      <c r="B164" s="243"/>
      <c r="C164" s="244"/>
      <c r="D164" s="232" t="s">
        <v>255</v>
      </c>
      <c r="E164" s="245" t="s">
        <v>1</v>
      </c>
      <c r="F164" s="246" t="s">
        <v>293</v>
      </c>
      <c r="G164" s="244"/>
      <c r="H164" s="245" t="s">
        <v>1</v>
      </c>
      <c r="I164" s="247"/>
      <c r="J164" s="244"/>
      <c r="K164" s="244"/>
      <c r="L164" s="248"/>
      <c r="M164" s="249"/>
      <c r="N164" s="250"/>
      <c r="O164" s="250"/>
      <c r="P164" s="250"/>
      <c r="Q164" s="250"/>
      <c r="R164" s="250"/>
      <c r="S164" s="250"/>
      <c r="T164" s="25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2" t="s">
        <v>255</v>
      </c>
      <c r="AU164" s="252" t="s">
        <v>88</v>
      </c>
      <c r="AV164" s="13" t="s">
        <v>86</v>
      </c>
      <c r="AW164" s="13" t="s">
        <v>35</v>
      </c>
      <c r="AX164" s="13" t="s">
        <v>78</v>
      </c>
      <c r="AY164" s="252" t="s">
        <v>123</v>
      </c>
    </row>
    <row r="165" s="14" customFormat="1">
      <c r="A165" s="14"/>
      <c r="B165" s="253"/>
      <c r="C165" s="254"/>
      <c r="D165" s="232" t="s">
        <v>255</v>
      </c>
      <c r="E165" s="255" t="s">
        <v>1</v>
      </c>
      <c r="F165" s="256" t="s">
        <v>294</v>
      </c>
      <c r="G165" s="254"/>
      <c r="H165" s="257">
        <v>15</v>
      </c>
      <c r="I165" s="258"/>
      <c r="J165" s="254"/>
      <c r="K165" s="254"/>
      <c r="L165" s="259"/>
      <c r="M165" s="260"/>
      <c r="N165" s="261"/>
      <c r="O165" s="261"/>
      <c r="P165" s="261"/>
      <c r="Q165" s="261"/>
      <c r="R165" s="261"/>
      <c r="S165" s="261"/>
      <c r="T165" s="26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3" t="s">
        <v>255</v>
      </c>
      <c r="AU165" s="263" t="s">
        <v>88</v>
      </c>
      <c r="AV165" s="14" t="s">
        <v>88</v>
      </c>
      <c r="AW165" s="14" t="s">
        <v>35</v>
      </c>
      <c r="AX165" s="14" t="s">
        <v>78</v>
      </c>
      <c r="AY165" s="263" t="s">
        <v>123</v>
      </c>
    </row>
    <row r="166" s="14" customFormat="1">
      <c r="A166" s="14"/>
      <c r="B166" s="253"/>
      <c r="C166" s="254"/>
      <c r="D166" s="232" t="s">
        <v>255</v>
      </c>
      <c r="E166" s="255" t="s">
        <v>1</v>
      </c>
      <c r="F166" s="256" t="s">
        <v>295</v>
      </c>
      <c r="G166" s="254"/>
      <c r="H166" s="257">
        <v>4</v>
      </c>
      <c r="I166" s="258"/>
      <c r="J166" s="254"/>
      <c r="K166" s="254"/>
      <c r="L166" s="259"/>
      <c r="M166" s="260"/>
      <c r="N166" s="261"/>
      <c r="O166" s="261"/>
      <c r="P166" s="261"/>
      <c r="Q166" s="261"/>
      <c r="R166" s="261"/>
      <c r="S166" s="261"/>
      <c r="T166" s="26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3" t="s">
        <v>255</v>
      </c>
      <c r="AU166" s="263" t="s">
        <v>88</v>
      </c>
      <c r="AV166" s="14" t="s">
        <v>88</v>
      </c>
      <c r="AW166" s="14" t="s">
        <v>35</v>
      </c>
      <c r="AX166" s="14" t="s">
        <v>78</v>
      </c>
      <c r="AY166" s="263" t="s">
        <v>123</v>
      </c>
    </row>
    <row r="167" s="14" customFormat="1">
      <c r="A167" s="14"/>
      <c r="B167" s="253"/>
      <c r="C167" s="254"/>
      <c r="D167" s="232" t="s">
        <v>255</v>
      </c>
      <c r="E167" s="255" t="s">
        <v>1</v>
      </c>
      <c r="F167" s="256" t="s">
        <v>296</v>
      </c>
      <c r="G167" s="254"/>
      <c r="H167" s="257">
        <v>4.5</v>
      </c>
      <c r="I167" s="258"/>
      <c r="J167" s="254"/>
      <c r="K167" s="254"/>
      <c r="L167" s="259"/>
      <c r="M167" s="260"/>
      <c r="N167" s="261"/>
      <c r="O167" s="261"/>
      <c r="P167" s="261"/>
      <c r="Q167" s="261"/>
      <c r="R167" s="261"/>
      <c r="S167" s="261"/>
      <c r="T167" s="26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3" t="s">
        <v>255</v>
      </c>
      <c r="AU167" s="263" t="s">
        <v>88</v>
      </c>
      <c r="AV167" s="14" t="s">
        <v>88</v>
      </c>
      <c r="AW167" s="14" t="s">
        <v>35</v>
      </c>
      <c r="AX167" s="14" t="s">
        <v>78</v>
      </c>
      <c r="AY167" s="263" t="s">
        <v>123</v>
      </c>
    </row>
    <row r="168" s="15" customFormat="1">
      <c r="A168" s="15"/>
      <c r="B168" s="264"/>
      <c r="C168" s="265"/>
      <c r="D168" s="232" t="s">
        <v>255</v>
      </c>
      <c r="E168" s="266" t="s">
        <v>190</v>
      </c>
      <c r="F168" s="267" t="s">
        <v>261</v>
      </c>
      <c r="G168" s="265"/>
      <c r="H168" s="268">
        <v>23.5</v>
      </c>
      <c r="I168" s="269"/>
      <c r="J168" s="265"/>
      <c r="K168" s="265"/>
      <c r="L168" s="270"/>
      <c r="M168" s="271"/>
      <c r="N168" s="272"/>
      <c r="O168" s="272"/>
      <c r="P168" s="272"/>
      <c r="Q168" s="272"/>
      <c r="R168" s="272"/>
      <c r="S168" s="272"/>
      <c r="T168" s="27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4" t="s">
        <v>255</v>
      </c>
      <c r="AU168" s="274" t="s">
        <v>88</v>
      </c>
      <c r="AV168" s="15" t="s">
        <v>140</v>
      </c>
      <c r="AW168" s="15" t="s">
        <v>35</v>
      </c>
      <c r="AX168" s="15" t="s">
        <v>78</v>
      </c>
      <c r="AY168" s="274" t="s">
        <v>123</v>
      </c>
    </row>
    <row r="169" s="16" customFormat="1">
      <c r="A169" s="16"/>
      <c r="B169" s="275"/>
      <c r="C169" s="276"/>
      <c r="D169" s="232" t="s">
        <v>255</v>
      </c>
      <c r="E169" s="277" t="s">
        <v>1</v>
      </c>
      <c r="F169" s="278" t="s">
        <v>263</v>
      </c>
      <c r="G169" s="276"/>
      <c r="H169" s="279">
        <v>78.599999999999994</v>
      </c>
      <c r="I169" s="280"/>
      <c r="J169" s="276"/>
      <c r="K169" s="276"/>
      <c r="L169" s="281"/>
      <c r="M169" s="282"/>
      <c r="N169" s="283"/>
      <c r="O169" s="283"/>
      <c r="P169" s="283"/>
      <c r="Q169" s="283"/>
      <c r="R169" s="283"/>
      <c r="S169" s="283"/>
      <c r="T169" s="284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85" t="s">
        <v>255</v>
      </c>
      <c r="AU169" s="285" t="s">
        <v>88</v>
      </c>
      <c r="AV169" s="16" t="s">
        <v>145</v>
      </c>
      <c r="AW169" s="16" t="s">
        <v>35</v>
      </c>
      <c r="AX169" s="16" t="s">
        <v>86</v>
      </c>
      <c r="AY169" s="285" t="s">
        <v>123</v>
      </c>
    </row>
    <row r="170" s="2" customFormat="1" ht="24.15" customHeight="1">
      <c r="A170" s="39"/>
      <c r="B170" s="40"/>
      <c r="C170" s="219" t="s">
        <v>154</v>
      </c>
      <c r="D170" s="219" t="s">
        <v>126</v>
      </c>
      <c r="E170" s="220" t="s">
        <v>297</v>
      </c>
      <c r="F170" s="221" t="s">
        <v>298</v>
      </c>
      <c r="G170" s="222" t="s">
        <v>235</v>
      </c>
      <c r="H170" s="223">
        <v>43.128</v>
      </c>
      <c r="I170" s="224"/>
      <c r="J170" s="225">
        <f>ROUND(I170*H170,2)</f>
        <v>0</v>
      </c>
      <c r="K170" s="221" t="s">
        <v>130</v>
      </c>
      <c r="L170" s="45"/>
      <c r="M170" s="226" t="s">
        <v>1</v>
      </c>
      <c r="N170" s="227" t="s">
        <v>43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145</v>
      </c>
      <c r="AT170" s="230" t="s">
        <v>126</v>
      </c>
      <c r="AU170" s="230" t="s">
        <v>88</v>
      </c>
      <c r="AY170" s="18" t="s">
        <v>123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86</v>
      </c>
      <c r="BK170" s="231">
        <f>ROUND(I170*H170,2)</f>
        <v>0</v>
      </c>
      <c r="BL170" s="18" t="s">
        <v>145</v>
      </c>
      <c r="BM170" s="230" t="s">
        <v>299</v>
      </c>
    </row>
    <row r="171" s="2" customFormat="1">
      <c r="A171" s="39"/>
      <c r="B171" s="40"/>
      <c r="C171" s="41"/>
      <c r="D171" s="232" t="s">
        <v>133</v>
      </c>
      <c r="E171" s="41"/>
      <c r="F171" s="233" t="s">
        <v>300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133</v>
      </c>
      <c r="AU171" s="18" t="s">
        <v>88</v>
      </c>
    </row>
    <row r="172" s="13" customFormat="1">
      <c r="A172" s="13"/>
      <c r="B172" s="243"/>
      <c r="C172" s="244"/>
      <c r="D172" s="232" t="s">
        <v>255</v>
      </c>
      <c r="E172" s="245" t="s">
        <v>1</v>
      </c>
      <c r="F172" s="246" t="s">
        <v>301</v>
      </c>
      <c r="G172" s="244"/>
      <c r="H172" s="245" t="s">
        <v>1</v>
      </c>
      <c r="I172" s="247"/>
      <c r="J172" s="244"/>
      <c r="K172" s="244"/>
      <c r="L172" s="248"/>
      <c r="M172" s="249"/>
      <c r="N172" s="250"/>
      <c r="O172" s="250"/>
      <c r="P172" s="250"/>
      <c r="Q172" s="250"/>
      <c r="R172" s="250"/>
      <c r="S172" s="250"/>
      <c r="T172" s="25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2" t="s">
        <v>255</v>
      </c>
      <c r="AU172" s="252" t="s">
        <v>88</v>
      </c>
      <c r="AV172" s="13" t="s">
        <v>86</v>
      </c>
      <c r="AW172" s="13" t="s">
        <v>35</v>
      </c>
      <c r="AX172" s="13" t="s">
        <v>78</v>
      </c>
      <c r="AY172" s="252" t="s">
        <v>123</v>
      </c>
    </row>
    <row r="173" s="14" customFormat="1">
      <c r="A173" s="14"/>
      <c r="B173" s="253"/>
      <c r="C173" s="254"/>
      <c r="D173" s="232" t="s">
        <v>255</v>
      </c>
      <c r="E173" s="255" t="s">
        <v>1</v>
      </c>
      <c r="F173" s="256" t="s">
        <v>302</v>
      </c>
      <c r="G173" s="254"/>
      <c r="H173" s="257">
        <v>55.5</v>
      </c>
      <c r="I173" s="258"/>
      <c r="J173" s="254"/>
      <c r="K173" s="254"/>
      <c r="L173" s="259"/>
      <c r="M173" s="260"/>
      <c r="N173" s="261"/>
      <c r="O173" s="261"/>
      <c r="P173" s="261"/>
      <c r="Q173" s="261"/>
      <c r="R173" s="261"/>
      <c r="S173" s="261"/>
      <c r="T173" s="26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3" t="s">
        <v>255</v>
      </c>
      <c r="AU173" s="263" t="s">
        <v>88</v>
      </c>
      <c r="AV173" s="14" t="s">
        <v>88</v>
      </c>
      <c r="AW173" s="14" t="s">
        <v>35</v>
      </c>
      <c r="AX173" s="14" t="s">
        <v>78</v>
      </c>
      <c r="AY173" s="263" t="s">
        <v>123</v>
      </c>
    </row>
    <row r="174" s="14" customFormat="1">
      <c r="A174" s="14"/>
      <c r="B174" s="253"/>
      <c r="C174" s="254"/>
      <c r="D174" s="232" t="s">
        <v>255</v>
      </c>
      <c r="E174" s="255" t="s">
        <v>1</v>
      </c>
      <c r="F174" s="256" t="s">
        <v>303</v>
      </c>
      <c r="G174" s="254"/>
      <c r="H174" s="257">
        <v>61</v>
      </c>
      <c r="I174" s="258"/>
      <c r="J174" s="254"/>
      <c r="K174" s="254"/>
      <c r="L174" s="259"/>
      <c r="M174" s="260"/>
      <c r="N174" s="261"/>
      <c r="O174" s="261"/>
      <c r="P174" s="261"/>
      <c r="Q174" s="261"/>
      <c r="R174" s="261"/>
      <c r="S174" s="261"/>
      <c r="T174" s="26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3" t="s">
        <v>255</v>
      </c>
      <c r="AU174" s="263" t="s">
        <v>88</v>
      </c>
      <c r="AV174" s="14" t="s">
        <v>88</v>
      </c>
      <c r="AW174" s="14" t="s">
        <v>35</v>
      </c>
      <c r="AX174" s="14" t="s">
        <v>78</v>
      </c>
      <c r="AY174" s="263" t="s">
        <v>123</v>
      </c>
    </row>
    <row r="175" s="14" customFormat="1">
      <c r="A175" s="14"/>
      <c r="B175" s="253"/>
      <c r="C175" s="254"/>
      <c r="D175" s="232" t="s">
        <v>255</v>
      </c>
      <c r="E175" s="255" t="s">
        <v>1</v>
      </c>
      <c r="F175" s="256" t="s">
        <v>304</v>
      </c>
      <c r="G175" s="254"/>
      <c r="H175" s="257">
        <v>80.099999999999994</v>
      </c>
      <c r="I175" s="258"/>
      <c r="J175" s="254"/>
      <c r="K175" s="254"/>
      <c r="L175" s="259"/>
      <c r="M175" s="260"/>
      <c r="N175" s="261"/>
      <c r="O175" s="261"/>
      <c r="P175" s="261"/>
      <c r="Q175" s="261"/>
      <c r="R175" s="261"/>
      <c r="S175" s="261"/>
      <c r="T175" s="26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3" t="s">
        <v>255</v>
      </c>
      <c r="AU175" s="263" t="s">
        <v>88</v>
      </c>
      <c r="AV175" s="14" t="s">
        <v>88</v>
      </c>
      <c r="AW175" s="14" t="s">
        <v>35</v>
      </c>
      <c r="AX175" s="14" t="s">
        <v>78</v>
      </c>
      <c r="AY175" s="263" t="s">
        <v>123</v>
      </c>
    </row>
    <row r="176" s="14" customFormat="1">
      <c r="A176" s="14"/>
      <c r="B176" s="253"/>
      <c r="C176" s="254"/>
      <c r="D176" s="232" t="s">
        <v>255</v>
      </c>
      <c r="E176" s="255" t="s">
        <v>1</v>
      </c>
      <c r="F176" s="256" t="s">
        <v>305</v>
      </c>
      <c r="G176" s="254"/>
      <c r="H176" s="257">
        <v>43</v>
      </c>
      <c r="I176" s="258"/>
      <c r="J176" s="254"/>
      <c r="K176" s="254"/>
      <c r="L176" s="259"/>
      <c r="M176" s="260"/>
      <c r="N176" s="261"/>
      <c r="O176" s="261"/>
      <c r="P176" s="261"/>
      <c r="Q176" s="261"/>
      <c r="R176" s="261"/>
      <c r="S176" s="261"/>
      <c r="T176" s="26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3" t="s">
        <v>255</v>
      </c>
      <c r="AU176" s="263" t="s">
        <v>88</v>
      </c>
      <c r="AV176" s="14" t="s">
        <v>88</v>
      </c>
      <c r="AW176" s="14" t="s">
        <v>35</v>
      </c>
      <c r="AX176" s="14" t="s">
        <v>78</v>
      </c>
      <c r="AY176" s="263" t="s">
        <v>123</v>
      </c>
    </row>
    <row r="177" s="15" customFormat="1">
      <c r="A177" s="15"/>
      <c r="B177" s="264"/>
      <c r="C177" s="265"/>
      <c r="D177" s="232" t="s">
        <v>255</v>
      </c>
      <c r="E177" s="266" t="s">
        <v>197</v>
      </c>
      <c r="F177" s="267" t="s">
        <v>261</v>
      </c>
      <c r="G177" s="265"/>
      <c r="H177" s="268">
        <v>239.59999999999999</v>
      </c>
      <c r="I177" s="269"/>
      <c r="J177" s="265"/>
      <c r="K177" s="265"/>
      <c r="L177" s="270"/>
      <c r="M177" s="271"/>
      <c r="N177" s="272"/>
      <c r="O177" s="272"/>
      <c r="P177" s="272"/>
      <c r="Q177" s="272"/>
      <c r="R177" s="272"/>
      <c r="S177" s="272"/>
      <c r="T177" s="27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4" t="s">
        <v>255</v>
      </c>
      <c r="AU177" s="274" t="s">
        <v>88</v>
      </c>
      <c r="AV177" s="15" t="s">
        <v>140</v>
      </c>
      <c r="AW177" s="15" t="s">
        <v>35</v>
      </c>
      <c r="AX177" s="15" t="s">
        <v>78</v>
      </c>
      <c r="AY177" s="274" t="s">
        <v>123</v>
      </c>
    </row>
    <row r="178" s="13" customFormat="1">
      <c r="A178" s="13"/>
      <c r="B178" s="243"/>
      <c r="C178" s="244"/>
      <c r="D178" s="232" t="s">
        <v>255</v>
      </c>
      <c r="E178" s="245" t="s">
        <v>1</v>
      </c>
      <c r="F178" s="246" t="s">
        <v>306</v>
      </c>
      <c r="G178" s="244"/>
      <c r="H178" s="245" t="s">
        <v>1</v>
      </c>
      <c r="I178" s="247"/>
      <c r="J178" s="244"/>
      <c r="K178" s="244"/>
      <c r="L178" s="248"/>
      <c r="M178" s="249"/>
      <c r="N178" s="250"/>
      <c r="O178" s="250"/>
      <c r="P178" s="250"/>
      <c r="Q178" s="250"/>
      <c r="R178" s="250"/>
      <c r="S178" s="250"/>
      <c r="T178" s="25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2" t="s">
        <v>255</v>
      </c>
      <c r="AU178" s="252" t="s">
        <v>88</v>
      </c>
      <c r="AV178" s="13" t="s">
        <v>86</v>
      </c>
      <c r="AW178" s="13" t="s">
        <v>35</v>
      </c>
      <c r="AX178" s="13" t="s">
        <v>78</v>
      </c>
      <c r="AY178" s="252" t="s">
        <v>123</v>
      </c>
    </row>
    <row r="179" s="14" customFormat="1">
      <c r="A179" s="14"/>
      <c r="B179" s="253"/>
      <c r="C179" s="254"/>
      <c r="D179" s="232" t="s">
        <v>255</v>
      </c>
      <c r="E179" s="255" t="s">
        <v>237</v>
      </c>
      <c r="F179" s="256" t="s">
        <v>307</v>
      </c>
      <c r="G179" s="254"/>
      <c r="H179" s="257">
        <v>43.128</v>
      </c>
      <c r="I179" s="258"/>
      <c r="J179" s="254"/>
      <c r="K179" s="254"/>
      <c r="L179" s="259"/>
      <c r="M179" s="260"/>
      <c r="N179" s="261"/>
      <c r="O179" s="261"/>
      <c r="P179" s="261"/>
      <c r="Q179" s="261"/>
      <c r="R179" s="261"/>
      <c r="S179" s="261"/>
      <c r="T179" s="26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3" t="s">
        <v>255</v>
      </c>
      <c r="AU179" s="263" t="s">
        <v>88</v>
      </c>
      <c r="AV179" s="14" t="s">
        <v>88</v>
      </c>
      <c r="AW179" s="14" t="s">
        <v>35</v>
      </c>
      <c r="AX179" s="14" t="s">
        <v>86</v>
      </c>
      <c r="AY179" s="263" t="s">
        <v>123</v>
      </c>
    </row>
    <row r="180" s="2" customFormat="1" ht="37.8" customHeight="1">
      <c r="A180" s="39"/>
      <c r="B180" s="40"/>
      <c r="C180" s="219" t="s">
        <v>158</v>
      </c>
      <c r="D180" s="219" t="s">
        <v>126</v>
      </c>
      <c r="E180" s="220" t="s">
        <v>308</v>
      </c>
      <c r="F180" s="221" t="s">
        <v>309</v>
      </c>
      <c r="G180" s="222" t="s">
        <v>235</v>
      </c>
      <c r="H180" s="223">
        <v>43.128</v>
      </c>
      <c r="I180" s="224"/>
      <c r="J180" s="225">
        <f>ROUND(I180*H180,2)</f>
        <v>0</v>
      </c>
      <c r="K180" s="221" t="s">
        <v>130</v>
      </c>
      <c r="L180" s="45"/>
      <c r="M180" s="226" t="s">
        <v>1</v>
      </c>
      <c r="N180" s="227" t="s">
        <v>43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145</v>
      </c>
      <c r="AT180" s="230" t="s">
        <v>126</v>
      </c>
      <c r="AU180" s="230" t="s">
        <v>88</v>
      </c>
      <c r="AY180" s="18" t="s">
        <v>123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86</v>
      </c>
      <c r="BK180" s="231">
        <f>ROUND(I180*H180,2)</f>
        <v>0</v>
      </c>
      <c r="BL180" s="18" t="s">
        <v>145</v>
      </c>
      <c r="BM180" s="230" t="s">
        <v>310</v>
      </c>
    </row>
    <row r="181" s="2" customFormat="1">
      <c r="A181" s="39"/>
      <c r="B181" s="40"/>
      <c r="C181" s="41"/>
      <c r="D181" s="232" t="s">
        <v>133</v>
      </c>
      <c r="E181" s="41"/>
      <c r="F181" s="233" t="s">
        <v>311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133</v>
      </c>
      <c r="AU181" s="18" t="s">
        <v>88</v>
      </c>
    </row>
    <row r="182" s="14" customFormat="1">
      <c r="A182" s="14"/>
      <c r="B182" s="253"/>
      <c r="C182" s="254"/>
      <c r="D182" s="232" t="s">
        <v>255</v>
      </c>
      <c r="E182" s="255" t="s">
        <v>1</v>
      </c>
      <c r="F182" s="256" t="s">
        <v>237</v>
      </c>
      <c r="G182" s="254"/>
      <c r="H182" s="257">
        <v>43.128</v>
      </c>
      <c r="I182" s="258"/>
      <c r="J182" s="254"/>
      <c r="K182" s="254"/>
      <c r="L182" s="259"/>
      <c r="M182" s="260"/>
      <c r="N182" s="261"/>
      <c r="O182" s="261"/>
      <c r="P182" s="261"/>
      <c r="Q182" s="261"/>
      <c r="R182" s="261"/>
      <c r="S182" s="261"/>
      <c r="T182" s="26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3" t="s">
        <v>255</v>
      </c>
      <c r="AU182" s="263" t="s">
        <v>88</v>
      </c>
      <c r="AV182" s="14" t="s">
        <v>88</v>
      </c>
      <c r="AW182" s="14" t="s">
        <v>35</v>
      </c>
      <c r="AX182" s="14" t="s">
        <v>86</v>
      </c>
      <c r="AY182" s="263" t="s">
        <v>123</v>
      </c>
    </row>
    <row r="183" s="2" customFormat="1" ht="24.15" customHeight="1">
      <c r="A183" s="39"/>
      <c r="B183" s="40"/>
      <c r="C183" s="219" t="s">
        <v>163</v>
      </c>
      <c r="D183" s="219" t="s">
        <v>126</v>
      </c>
      <c r="E183" s="220" t="s">
        <v>312</v>
      </c>
      <c r="F183" s="221" t="s">
        <v>313</v>
      </c>
      <c r="G183" s="222" t="s">
        <v>235</v>
      </c>
      <c r="H183" s="223">
        <v>19.800000000000001</v>
      </c>
      <c r="I183" s="224"/>
      <c r="J183" s="225">
        <f>ROUND(I183*H183,2)</f>
        <v>0</v>
      </c>
      <c r="K183" s="221" t="s">
        <v>130</v>
      </c>
      <c r="L183" s="45"/>
      <c r="M183" s="226" t="s">
        <v>1</v>
      </c>
      <c r="N183" s="227" t="s">
        <v>43</v>
      </c>
      <c r="O183" s="92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145</v>
      </c>
      <c r="AT183" s="230" t="s">
        <v>126</v>
      </c>
      <c r="AU183" s="230" t="s">
        <v>88</v>
      </c>
      <c r="AY183" s="18" t="s">
        <v>123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86</v>
      </c>
      <c r="BK183" s="231">
        <f>ROUND(I183*H183,2)</f>
        <v>0</v>
      </c>
      <c r="BL183" s="18" t="s">
        <v>145</v>
      </c>
      <c r="BM183" s="230" t="s">
        <v>314</v>
      </c>
    </row>
    <row r="184" s="2" customFormat="1">
      <c r="A184" s="39"/>
      <c r="B184" s="40"/>
      <c r="C184" s="41"/>
      <c r="D184" s="232" t="s">
        <v>133</v>
      </c>
      <c r="E184" s="41"/>
      <c r="F184" s="233" t="s">
        <v>315</v>
      </c>
      <c r="G184" s="41"/>
      <c r="H184" s="41"/>
      <c r="I184" s="234"/>
      <c r="J184" s="41"/>
      <c r="K184" s="41"/>
      <c r="L184" s="45"/>
      <c r="M184" s="235"/>
      <c r="N184" s="23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133</v>
      </c>
      <c r="AU184" s="18" t="s">
        <v>88</v>
      </c>
    </row>
    <row r="185" s="13" customFormat="1">
      <c r="A185" s="13"/>
      <c r="B185" s="243"/>
      <c r="C185" s="244"/>
      <c r="D185" s="232" t="s">
        <v>255</v>
      </c>
      <c r="E185" s="245" t="s">
        <v>1</v>
      </c>
      <c r="F185" s="246" t="s">
        <v>316</v>
      </c>
      <c r="G185" s="244"/>
      <c r="H185" s="245" t="s">
        <v>1</v>
      </c>
      <c r="I185" s="247"/>
      <c r="J185" s="244"/>
      <c r="K185" s="244"/>
      <c r="L185" s="248"/>
      <c r="M185" s="249"/>
      <c r="N185" s="250"/>
      <c r="O185" s="250"/>
      <c r="P185" s="250"/>
      <c r="Q185" s="250"/>
      <c r="R185" s="250"/>
      <c r="S185" s="250"/>
      <c r="T185" s="25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2" t="s">
        <v>255</v>
      </c>
      <c r="AU185" s="252" t="s">
        <v>88</v>
      </c>
      <c r="AV185" s="13" t="s">
        <v>86</v>
      </c>
      <c r="AW185" s="13" t="s">
        <v>35</v>
      </c>
      <c r="AX185" s="13" t="s">
        <v>78</v>
      </c>
      <c r="AY185" s="252" t="s">
        <v>123</v>
      </c>
    </row>
    <row r="186" s="14" customFormat="1">
      <c r="A186" s="14"/>
      <c r="B186" s="253"/>
      <c r="C186" s="254"/>
      <c r="D186" s="232" t="s">
        <v>255</v>
      </c>
      <c r="E186" s="255" t="s">
        <v>233</v>
      </c>
      <c r="F186" s="256" t="s">
        <v>317</v>
      </c>
      <c r="G186" s="254"/>
      <c r="H186" s="257">
        <v>19.800000000000001</v>
      </c>
      <c r="I186" s="258"/>
      <c r="J186" s="254"/>
      <c r="K186" s="254"/>
      <c r="L186" s="259"/>
      <c r="M186" s="260"/>
      <c r="N186" s="261"/>
      <c r="O186" s="261"/>
      <c r="P186" s="261"/>
      <c r="Q186" s="261"/>
      <c r="R186" s="261"/>
      <c r="S186" s="261"/>
      <c r="T186" s="26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3" t="s">
        <v>255</v>
      </c>
      <c r="AU186" s="263" t="s">
        <v>88</v>
      </c>
      <c r="AV186" s="14" t="s">
        <v>88</v>
      </c>
      <c r="AW186" s="14" t="s">
        <v>35</v>
      </c>
      <c r="AX186" s="14" t="s">
        <v>86</v>
      </c>
      <c r="AY186" s="263" t="s">
        <v>123</v>
      </c>
    </row>
    <row r="187" s="2" customFormat="1" ht="24.15" customHeight="1">
      <c r="A187" s="39"/>
      <c r="B187" s="40"/>
      <c r="C187" s="219" t="s">
        <v>170</v>
      </c>
      <c r="D187" s="219" t="s">
        <v>126</v>
      </c>
      <c r="E187" s="220" t="s">
        <v>318</v>
      </c>
      <c r="F187" s="221" t="s">
        <v>319</v>
      </c>
      <c r="G187" s="222" t="s">
        <v>235</v>
      </c>
      <c r="H187" s="223">
        <v>19.800000000000001</v>
      </c>
      <c r="I187" s="224"/>
      <c r="J187" s="225">
        <f>ROUND(I187*H187,2)</f>
        <v>0</v>
      </c>
      <c r="K187" s="221" t="s">
        <v>130</v>
      </c>
      <c r="L187" s="45"/>
      <c r="M187" s="226" t="s">
        <v>1</v>
      </c>
      <c r="N187" s="227" t="s">
        <v>43</v>
      </c>
      <c r="O187" s="92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145</v>
      </c>
      <c r="AT187" s="230" t="s">
        <v>126</v>
      </c>
      <c r="AU187" s="230" t="s">
        <v>88</v>
      </c>
      <c r="AY187" s="18" t="s">
        <v>123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86</v>
      </c>
      <c r="BK187" s="231">
        <f>ROUND(I187*H187,2)</f>
        <v>0</v>
      </c>
      <c r="BL187" s="18" t="s">
        <v>145</v>
      </c>
      <c r="BM187" s="230" t="s">
        <v>320</v>
      </c>
    </row>
    <row r="188" s="2" customFormat="1">
      <c r="A188" s="39"/>
      <c r="B188" s="40"/>
      <c r="C188" s="41"/>
      <c r="D188" s="232" t="s">
        <v>133</v>
      </c>
      <c r="E188" s="41"/>
      <c r="F188" s="233" t="s">
        <v>321</v>
      </c>
      <c r="G188" s="41"/>
      <c r="H188" s="41"/>
      <c r="I188" s="234"/>
      <c r="J188" s="41"/>
      <c r="K188" s="41"/>
      <c r="L188" s="45"/>
      <c r="M188" s="235"/>
      <c r="N188" s="23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133</v>
      </c>
      <c r="AU188" s="18" t="s">
        <v>88</v>
      </c>
    </row>
    <row r="189" s="14" customFormat="1">
      <c r="A189" s="14"/>
      <c r="B189" s="253"/>
      <c r="C189" s="254"/>
      <c r="D189" s="232" t="s">
        <v>255</v>
      </c>
      <c r="E189" s="255" t="s">
        <v>1</v>
      </c>
      <c r="F189" s="256" t="s">
        <v>233</v>
      </c>
      <c r="G189" s="254"/>
      <c r="H189" s="257">
        <v>19.800000000000001</v>
      </c>
      <c r="I189" s="258"/>
      <c r="J189" s="254"/>
      <c r="K189" s="254"/>
      <c r="L189" s="259"/>
      <c r="M189" s="260"/>
      <c r="N189" s="261"/>
      <c r="O189" s="261"/>
      <c r="P189" s="261"/>
      <c r="Q189" s="261"/>
      <c r="R189" s="261"/>
      <c r="S189" s="261"/>
      <c r="T189" s="26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3" t="s">
        <v>255</v>
      </c>
      <c r="AU189" s="263" t="s">
        <v>88</v>
      </c>
      <c r="AV189" s="14" t="s">
        <v>88</v>
      </c>
      <c r="AW189" s="14" t="s">
        <v>35</v>
      </c>
      <c r="AX189" s="14" t="s">
        <v>86</v>
      </c>
      <c r="AY189" s="263" t="s">
        <v>123</v>
      </c>
    </row>
    <row r="190" s="2" customFormat="1" ht="33" customHeight="1">
      <c r="A190" s="39"/>
      <c r="B190" s="40"/>
      <c r="C190" s="219" t="s">
        <v>174</v>
      </c>
      <c r="D190" s="219" t="s">
        <v>126</v>
      </c>
      <c r="E190" s="220" t="s">
        <v>322</v>
      </c>
      <c r="F190" s="221" t="s">
        <v>323</v>
      </c>
      <c r="G190" s="222" t="s">
        <v>235</v>
      </c>
      <c r="H190" s="223">
        <v>18.878</v>
      </c>
      <c r="I190" s="224"/>
      <c r="J190" s="225">
        <f>ROUND(I190*H190,2)</f>
        <v>0</v>
      </c>
      <c r="K190" s="221" t="s">
        <v>324</v>
      </c>
      <c r="L190" s="45"/>
      <c r="M190" s="226" t="s">
        <v>1</v>
      </c>
      <c r="N190" s="227" t="s">
        <v>43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145</v>
      </c>
      <c r="AT190" s="230" t="s">
        <v>126</v>
      </c>
      <c r="AU190" s="230" t="s">
        <v>88</v>
      </c>
      <c r="AY190" s="18" t="s">
        <v>123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86</v>
      </c>
      <c r="BK190" s="231">
        <f>ROUND(I190*H190,2)</f>
        <v>0</v>
      </c>
      <c r="BL190" s="18" t="s">
        <v>145</v>
      </c>
      <c r="BM190" s="230" t="s">
        <v>325</v>
      </c>
    </row>
    <row r="191" s="2" customFormat="1">
      <c r="A191" s="39"/>
      <c r="B191" s="40"/>
      <c r="C191" s="41"/>
      <c r="D191" s="232" t="s">
        <v>133</v>
      </c>
      <c r="E191" s="41"/>
      <c r="F191" s="233" t="s">
        <v>326</v>
      </c>
      <c r="G191" s="41"/>
      <c r="H191" s="41"/>
      <c r="I191" s="234"/>
      <c r="J191" s="41"/>
      <c r="K191" s="41"/>
      <c r="L191" s="45"/>
      <c r="M191" s="235"/>
      <c r="N191" s="23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133</v>
      </c>
      <c r="AU191" s="18" t="s">
        <v>88</v>
      </c>
    </row>
    <row r="192" s="14" customFormat="1">
      <c r="A192" s="14"/>
      <c r="B192" s="253"/>
      <c r="C192" s="254"/>
      <c r="D192" s="232" t="s">
        <v>255</v>
      </c>
      <c r="E192" s="255" t="s">
        <v>1</v>
      </c>
      <c r="F192" s="256" t="s">
        <v>237</v>
      </c>
      <c r="G192" s="254"/>
      <c r="H192" s="257">
        <v>43.128</v>
      </c>
      <c r="I192" s="258"/>
      <c r="J192" s="254"/>
      <c r="K192" s="254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255</v>
      </c>
      <c r="AU192" s="263" t="s">
        <v>88</v>
      </c>
      <c r="AV192" s="14" t="s">
        <v>88</v>
      </c>
      <c r="AW192" s="14" t="s">
        <v>35</v>
      </c>
      <c r="AX192" s="14" t="s">
        <v>78</v>
      </c>
      <c r="AY192" s="263" t="s">
        <v>123</v>
      </c>
    </row>
    <row r="193" s="14" customFormat="1">
      <c r="A193" s="14"/>
      <c r="B193" s="253"/>
      <c r="C193" s="254"/>
      <c r="D193" s="232" t="s">
        <v>255</v>
      </c>
      <c r="E193" s="255" t="s">
        <v>1</v>
      </c>
      <c r="F193" s="256" t="s">
        <v>233</v>
      </c>
      <c r="G193" s="254"/>
      <c r="H193" s="257">
        <v>19.800000000000001</v>
      </c>
      <c r="I193" s="258"/>
      <c r="J193" s="254"/>
      <c r="K193" s="254"/>
      <c r="L193" s="259"/>
      <c r="M193" s="260"/>
      <c r="N193" s="261"/>
      <c r="O193" s="261"/>
      <c r="P193" s="261"/>
      <c r="Q193" s="261"/>
      <c r="R193" s="261"/>
      <c r="S193" s="261"/>
      <c r="T193" s="26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3" t="s">
        <v>255</v>
      </c>
      <c r="AU193" s="263" t="s">
        <v>88</v>
      </c>
      <c r="AV193" s="14" t="s">
        <v>88</v>
      </c>
      <c r="AW193" s="14" t="s">
        <v>35</v>
      </c>
      <c r="AX193" s="14" t="s">
        <v>78</v>
      </c>
      <c r="AY193" s="263" t="s">
        <v>123</v>
      </c>
    </row>
    <row r="194" s="16" customFormat="1">
      <c r="A194" s="16"/>
      <c r="B194" s="275"/>
      <c r="C194" s="276"/>
      <c r="D194" s="232" t="s">
        <v>255</v>
      </c>
      <c r="E194" s="277" t="s">
        <v>327</v>
      </c>
      <c r="F194" s="278" t="s">
        <v>263</v>
      </c>
      <c r="G194" s="276"/>
      <c r="H194" s="279">
        <v>62.927999999999997</v>
      </c>
      <c r="I194" s="280"/>
      <c r="J194" s="276"/>
      <c r="K194" s="276"/>
      <c r="L194" s="281"/>
      <c r="M194" s="282"/>
      <c r="N194" s="283"/>
      <c r="O194" s="283"/>
      <c r="P194" s="283"/>
      <c r="Q194" s="283"/>
      <c r="R194" s="283"/>
      <c r="S194" s="283"/>
      <c r="T194" s="284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85" t="s">
        <v>255</v>
      </c>
      <c r="AU194" s="285" t="s">
        <v>88</v>
      </c>
      <c r="AV194" s="16" t="s">
        <v>145</v>
      </c>
      <c r="AW194" s="16" t="s">
        <v>35</v>
      </c>
      <c r="AX194" s="16" t="s">
        <v>78</v>
      </c>
      <c r="AY194" s="285" t="s">
        <v>123</v>
      </c>
    </row>
    <row r="195" s="13" customFormat="1">
      <c r="A195" s="13"/>
      <c r="B195" s="243"/>
      <c r="C195" s="244"/>
      <c r="D195" s="232" t="s">
        <v>255</v>
      </c>
      <c r="E195" s="245" t="s">
        <v>1</v>
      </c>
      <c r="F195" s="246" t="s">
        <v>328</v>
      </c>
      <c r="G195" s="244"/>
      <c r="H195" s="245" t="s">
        <v>1</v>
      </c>
      <c r="I195" s="247"/>
      <c r="J195" s="244"/>
      <c r="K195" s="244"/>
      <c r="L195" s="248"/>
      <c r="M195" s="249"/>
      <c r="N195" s="250"/>
      <c r="O195" s="250"/>
      <c r="P195" s="250"/>
      <c r="Q195" s="250"/>
      <c r="R195" s="250"/>
      <c r="S195" s="250"/>
      <c r="T195" s="25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2" t="s">
        <v>255</v>
      </c>
      <c r="AU195" s="252" t="s">
        <v>88</v>
      </c>
      <c r="AV195" s="13" t="s">
        <v>86</v>
      </c>
      <c r="AW195" s="13" t="s">
        <v>35</v>
      </c>
      <c r="AX195" s="13" t="s">
        <v>78</v>
      </c>
      <c r="AY195" s="252" t="s">
        <v>123</v>
      </c>
    </row>
    <row r="196" s="14" customFormat="1">
      <c r="A196" s="14"/>
      <c r="B196" s="253"/>
      <c r="C196" s="254"/>
      <c r="D196" s="232" t="s">
        <v>255</v>
      </c>
      <c r="E196" s="255" t="s">
        <v>1</v>
      </c>
      <c r="F196" s="256" t="s">
        <v>329</v>
      </c>
      <c r="G196" s="254"/>
      <c r="H196" s="257">
        <v>18.878</v>
      </c>
      <c r="I196" s="258"/>
      <c r="J196" s="254"/>
      <c r="K196" s="254"/>
      <c r="L196" s="259"/>
      <c r="M196" s="260"/>
      <c r="N196" s="261"/>
      <c r="O196" s="261"/>
      <c r="P196" s="261"/>
      <c r="Q196" s="261"/>
      <c r="R196" s="261"/>
      <c r="S196" s="261"/>
      <c r="T196" s="26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3" t="s">
        <v>255</v>
      </c>
      <c r="AU196" s="263" t="s">
        <v>88</v>
      </c>
      <c r="AV196" s="14" t="s">
        <v>88</v>
      </c>
      <c r="AW196" s="14" t="s">
        <v>35</v>
      </c>
      <c r="AX196" s="14" t="s">
        <v>86</v>
      </c>
      <c r="AY196" s="263" t="s">
        <v>123</v>
      </c>
    </row>
    <row r="197" s="2" customFormat="1" ht="16.5" customHeight="1">
      <c r="A197" s="39"/>
      <c r="B197" s="40"/>
      <c r="C197" s="219" t="s">
        <v>178</v>
      </c>
      <c r="D197" s="219" t="s">
        <v>126</v>
      </c>
      <c r="E197" s="220" t="s">
        <v>330</v>
      </c>
      <c r="F197" s="221" t="s">
        <v>331</v>
      </c>
      <c r="G197" s="222" t="s">
        <v>202</v>
      </c>
      <c r="H197" s="223">
        <v>67.599999999999994</v>
      </c>
      <c r="I197" s="224"/>
      <c r="J197" s="225">
        <f>ROUND(I197*H197,2)</f>
        <v>0</v>
      </c>
      <c r="K197" s="221" t="s">
        <v>130</v>
      </c>
      <c r="L197" s="45"/>
      <c r="M197" s="226" t="s">
        <v>1</v>
      </c>
      <c r="N197" s="227" t="s">
        <v>43</v>
      </c>
      <c r="O197" s="92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145</v>
      </c>
      <c r="AT197" s="230" t="s">
        <v>126</v>
      </c>
      <c r="AU197" s="230" t="s">
        <v>88</v>
      </c>
      <c r="AY197" s="18" t="s">
        <v>123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86</v>
      </c>
      <c r="BK197" s="231">
        <f>ROUND(I197*H197,2)</f>
        <v>0</v>
      </c>
      <c r="BL197" s="18" t="s">
        <v>145</v>
      </c>
      <c r="BM197" s="230" t="s">
        <v>332</v>
      </c>
    </row>
    <row r="198" s="2" customFormat="1">
      <c r="A198" s="39"/>
      <c r="B198" s="40"/>
      <c r="C198" s="41"/>
      <c r="D198" s="232" t="s">
        <v>133</v>
      </c>
      <c r="E198" s="41"/>
      <c r="F198" s="233" t="s">
        <v>333</v>
      </c>
      <c r="G198" s="41"/>
      <c r="H198" s="41"/>
      <c r="I198" s="234"/>
      <c r="J198" s="41"/>
      <c r="K198" s="41"/>
      <c r="L198" s="45"/>
      <c r="M198" s="235"/>
      <c r="N198" s="23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133</v>
      </c>
      <c r="AU198" s="18" t="s">
        <v>88</v>
      </c>
    </row>
    <row r="199" s="13" customFormat="1">
      <c r="A199" s="13"/>
      <c r="B199" s="243"/>
      <c r="C199" s="244"/>
      <c r="D199" s="232" t="s">
        <v>255</v>
      </c>
      <c r="E199" s="245" t="s">
        <v>1</v>
      </c>
      <c r="F199" s="246" t="s">
        <v>334</v>
      </c>
      <c r="G199" s="244"/>
      <c r="H199" s="245" t="s">
        <v>1</v>
      </c>
      <c r="I199" s="247"/>
      <c r="J199" s="244"/>
      <c r="K199" s="244"/>
      <c r="L199" s="248"/>
      <c r="M199" s="249"/>
      <c r="N199" s="250"/>
      <c r="O199" s="250"/>
      <c r="P199" s="250"/>
      <c r="Q199" s="250"/>
      <c r="R199" s="250"/>
      <c r="S199" s="250"/>
      <c r="T199" s="25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2" t="s">
        <v>255</v>
      </c>
      <c r="AU199" s="252" t="s">
        <v>88</v>
      </c>
      <c r="AV199" s="13" t="s">
        <v>86</v>
      </c>
      <c r="AW199" s="13" t="s">
        <v>35</v>
      </c>
      <c r="AX199" s="13" t="s">
        <v>78</v>
      </c>
      <c r="AY199" s="252" t="s">
        <v>123</v>
      </c>
    </row>
    <row r="200" s="14" customFormat="1">
      <c r="A200" s="14"/>
      <c r="B200" s="253"/>
      <c r="C200" s="254"/>
      <c r="D200" s="232" t="s">
        <v>255</v>
      </c>
      <c r="E200" s="255" t="s">
        <v>230</v>
      </c>
      <c r="F200" s="256" t="s">
        <v>335</v>
      </c>
      <c r="G200" s="254"/>
      <c r="H200" s="257">
        <v>67.599999999999994</v>
      </c>
      <c r="I200" s="258"/>
      <c r="J200" s="254"/>
      <c r="K200" s="254"/>
      <c r="L200" s="259"/>
      <c r="M200" s="260"/>
      <c r="N200" s="261"/>
      <c r="O200" s="261"/>
      <c r="P200" s="261"/>
      <c r="Q200" s="261"/>
      <c r="R200" s="261"/>
      <c r="S200" s="261"/>
      <c r="T200" s="26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3" t="s">
        <v>255</v>
      </c>
      <c r="AU200" s="263" t="s">
        <v>88</v>
      </c>
      <c r="AV200" s="14" t="s">
        <v>88</v>
      </c>
      <c r="AW200" s="14" t="s">
        <v>35</v>
      </c>
      <c r="AX200" s="14" t="s">
        <v>86</v>
      </c>
      <c r="AY200" s="263" t="s">
        <v>123</v>
      </c>
    </row>
    <row r="201" s="2" customFormat="1" ht="37.8" customHeight="1">
      <c r="A201" s="39"/>
      <c r="B201" s="40"/>
      <c r="C201" s="219" t="s">
        <v>8</v>
      </c>
      <c r="D201" s="219" t="s">
        <v>126</v>
      </c>
      <c r="E201" s="220" t="s">
        <v>336</v>
      </c>
      <c r="F201" s="221" t="s">
        <v>337</v>
      </c>
      <c r="G201" s="222" t="s">
        <v>202</v>
      </c>
      <c r="H201" s="223">
        <v>67.599999999999994</v>
      </c>
      <c r="I201" s="224"/>
      <c r="J201" s="225">
        <f>ROUND(I201*H201,2)</f>
        <v>0</v>
      </c>
      <c r="K201" s="221" t="s">
        <v>130</v>
      </c>
      <c r="L201" s="45"/>
      <c r="M201" s="226" t="s">
        <v>1</v>
      </c>
      <c r="N201" s="227" t="s">
        <v>43</v>
      </c>
      <c r="O201" s="92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0" t="s">
        <v>145</v>
      </c>
      <c r="AT201" s="230" t="s">
        <v>126</v>
      </c>
      <c r="AU201" s="230" t="s">
        <v>88</v>
      </c>
      <c r="AY201" s="18" t="s">
        <v>123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8" t="s">
        <v>86</v>
      </c>
      <c r="BK201" s="231">
        <f>ROUND(I201*H201,2)</f>
        <v>0</v>
      </c>
      <c r="BL201" s="18" t="s">
        <v>145</v>
      </c>
      <c r="BM201" s="230" t="s">
        <v>338</v>
      </c>
    </row>
    <row r="202" s="2" customFormat="1">
      <c r="A202" s="39"/>
      <c r="B202" s="40"/>
      <c r="C202" s="41"/>
      <c r="D202" s="232" t="s">
        <v>133</v>
      </c>
      <c r="E202" s="41"/>
      <c r="F202" s="233" t="s">
        <v>339</v>
      </c>
      <c r="G202" s="41"/>
      <c r="H202" s="41"/>
      <c r="I202" s="234"/>
      <c r="J202" s="41"/>
      <c r="K202" s="41"/>
      <c r="L202" s="45"/>
      <c r="M202" s="235"/>
      <c r="N202" s="236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133</v>
      </c>
      <c r="AU202" s="18" t="s">
        <v>88</v>
      </c>
    </row>
    <row r="203" s="14" customFormat="1">
      <c r="A203" s="14"/>
      <c r="B203" s="253"/>
      <c r="C203" s="254"/>
      <c r="D203" s="232" t="s">
        <v>255</v>
      </c>
      <c r="E203" s="255" t="s">
        <v>1</v>
      </c>
      <c r="F203" s="256" t="s">
        <v>230</v>
      </c>
      <c r="G203" s="254"/>
      <c r="H203" s="257">
        <v>67.599999999999994</v>
      </c>
      <c r="I203" s="258"/>
      <c r="J203" s="254"/>
      <c r="K203" s="254"/>
      <c r="L203" s="259"/>
      <c r="M203" s="260"/>
      <c r="N203" s="261"/>
      <c r="O203" s="261"/>
      <c r="P203" s="261"/>
      <c r="Q203" s="261"/>
      <c r="R203" s="261"/>
      <c r="S203" s="261"/>
      <c r="T203" s="26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3" t="s">
        <v>255</v>
      </c>
      <c r="AU203" s="263" t="s">
        <v>88</v>
      </c>
      <c r="AV203" s="14" t="s">
        <v>88</v>
      </c>
      <c r="AW203" s="14" t="s">
        <v>35</v>
      </c>
      <c r="AX203" s="14" t="s">
        <v>86</v>
      </c>
      <c r="AY203" s="263" t="s">
        <v>123</v>
      </c>
    </row>
    <row r="204" s="2" customFormat="1" ht="24.15" customHeight="1">
      <c r="A204" s="39"/>
      <c r="B204" s="40"/>
      <c r="C204" s="219" t="s">
        <v>187</v>
      </c>
      <c r="D204" s="219" t="s">
        <v>126</v>
      </c>
      <c r="E204" s="220" t="s">
        <v>340</v>
      </c>
      <c r="F204" s="221" t="s">
        <v>341</v>
      </c>
      <c r="G204" s="222" t="s">
        <v>202</v>
      </c>
      <c r="H204" s="223">
        <v>67.599999999999994</v>
      </c>
      <c r="I204" s="224"/>
      <c r="J204" s="225">
        <f>ROUND(I204*H204,2)</f>
        <v>0</v>
      </c>
      <c r="K204" s="221" t="s">
        <v>130</v>
      </c>
      <c r="L204" s="45"/>
      <c r="M204" s="226" t="s">
        <v>1</v>
      </c>
      <c r="N204" s="227" t="s">
        <v>43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145</v>
      </c>
      <c r="AT204" s="230" t="s">
        <v>126</v>
      </c>
      <c r="AU204" s="230" t="s">
        <v>88</v>
      </c>
      <c r="AY204" s="18" t="s">
        <v>123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86</v>
      </c>
      <c r="BK204" s="231">
        <f>ROUND(I204*H204,2)</f>
        <v>0</v>
      </c>
      <c r="BL204" s="18" t="s">
        <v>145</v>
      </c>
      <c r="BM204" s="230" t="s">
        <v>342</v>
      </c>
    </row>
    <row r="205" s="2" customFormat="1">
      <c r="A205" s="39"/>
      <c r="B205" s="40"/>
      <c r="C205" s="41"/>
      <c r="D205" s="232" t="s">
        <v>133</v>
      </c>
      <c r="E205" s="41"/>
      <c r="F205" s="233" t="s">
        <v>343</v>
      </c>
      <c r="G205" s="41"/>
      <c r="H205" s="41"/>
      <c r="I205" s="234"/>
      <c r="J205" s="41"/>
      <c r="K205" s="41"/>
      <c r="L205" s="45"/>
      <c r="M205" s="235"/>
      <c r="N205" s="23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133</v>
      </c>
      <c r="AU205" s="18" t="s">
        <v>88</v>
      </c>
    </row>
    <row r="206" s="14" customFormat="1">
      <c r="A206" s="14"/>
      <c r="B206" s="253"/>
      <c r="C206" s="254"/>
      <c r="D206" s="232" t="s">
        <v>255</v>
      </c>
      <c r="E206" s="255" t="s">
        <v>1</v>
      </c>
      <c r="F206" s="256" t="s">
        <v>230</v>
      </c>
      <c r="G206" s="254"/>
      <c r="H206" s="257">
        <v>67.599999999999994</v>
      </c>
      <c r="I206" s="258"/>
      <c r="J206" s="254"/>
      <c r="K206" s="254"/>
      <c r="L206" s="259"/>
      <c r="M206" s="260"/>
      <c r="N206" s="261"/>
      <c r="O206" s="261"/>
      <c r="P206" s="261"/>
      <c r="Q206" s="261"/>
      <c r="R206" s="261"/>
      <c r="S206" s="261"/>
      <c r="T206" s="26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3" t="s">
        <v>255</v>
      </c>
      <c r="AU206" s="263" t="s">
        <v>88</v>
      </c>
      <c r="AV206" s="14" t="s">
        <v>88</v>
      </c>
      <c r="AW206" s="14" t="s">
        <v>35</v>
      </c>
      <c r="AX206" s="14" t="s">
        <v>86</v>
      </c>
      <c r="AY206" s="263" t="s">
        <v>123</v>
      </c>
    </row>
    <row r="207" s="2" customFormat="1" ht="24.15" customHeight="1">
      <c r="A207" s="39"/>
      <c r="B207" s="40"/>
      <c r="C207" s="219" t="s">
        <v>344</v>
      </c>
      <c r="D207" s="219" t="s">
        <v>126</v>
      </c>
      <c r="E207" s="220" t="s">
        <v>345</v>
      </c>
      <c r="F207" s="221" t="s">
        <v>346</v>
      </c>
      <c r="G207" s="222" t="s">
        <v>202</v>
      </c>
      <c r="H207" s="223">
        <v>67.599999999999994</v>
      </c>
      <c r="I207" s="224"/>
      <c r="J207" s="225">
        <f>ROUND(I207*H207,2)</f>
        <v>0</v>
      </c>
      <c r="K207" s="221" t="s">
        <v>130</v>
      </c>
      <c r="L207" s="45"/>
      <c r="M207" s="226" t="s">
        <v>1</v>
      </c>
      <c r="N207" s="227" t="s">
        <v>43</v>
      </c>
      <c r="O207" s="92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145</v>
      </c>
      <c r="AT207" s="230" t="s">
        <v>126</v>
      </c>
      <c r="AU207" s="230" t="s">
        <v>88</v>
      </c>
      <c r="AY207" s="18" t="s">
        <v>123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86</v>
      </c>
      <c r="BK207" s="231">
        <f>ROUND(I207*H207,2)</f>
        <v>0</v>
      </c>
      <c r="BL207" s="18" t="s">
        <v>145</v>
      </c>
      <c r="BM207" s="230" t="s">
        <v>347</v>
      </c>
    </row>
    <row r="208" s="2" customFormat="1">
      <c r="A208" s="39"/>
      <c r="B208" s="40"/>
      <c r="C208" s="41"/>
      <c r="D208" s="232" t="s">
        <v>133</v>
      </c>
      <c r="E208" s="41"/>
      <c r="F208" s="233" t="s">
        <v>348</v>
      </c>
      <c r="G208" s="41"/>
      <c r="H208" s="41"/>
      <c r="I208" s="234"/>
      <c r="J208" s="41"/>
      <c r="K208" s="41"/>
      <c r="L208" s="45"/>
      <c r="M208" s="235"/>
      <c r="N208" s="23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133</v>
      </c>
      <c r="AU208" s="18" t="s">
        <v>88</v>
      </c>
    </row>
    <row r="209" s="14" customFormat="1">
      <c r="A209" s="14"/>
      <c r="B209" s="253"/>
      <c r="C209" s="254"/>
      <c r="D209" s="232" t="s">
        <v>255</v>
      </c>
      <c r="E209" s="255" t="s">
        <v>1</v>
      </c>
      <c r="F209" s="256" t="s">
        <v>230</v>
      </c>
      <c r="G209" s="254"/>
      <c r="H209" s="257">
        <v>67.599999999999994</v>
      </c>
      <c r="I209" s="258"/>
      <c r="J209" s="254"/>
      <c r="K209" s="254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255</v>
      </c>
      <c r="AU209" s="263" t="s">
        <v>88</v>
      </c>
      <c r="AV209" s="14" t="s">
        <v>88</v>
      </c>
      <c r="AW209" s="14" t="s">
        <v>35</v>
      </c>
      <c r="AX209" s="14" t="s">
        <v>86</v>
      </c>
      <c r="AY209" s="263" t="s">
        <v>123</v>
      </c>
    </row>
    <row r="210" s="2" customFormat="1" ht="24.15" customHeight="1">
      <c r="A210" s="39"/>
      <c r="B210" s="40"/>
      <c r="C210" s="219" t="s">
        <v>349</v>
      </c>
      <c r="D210" s="219" t="s">
        <v>126</v>
      </c>
      <c r="E210" s="220" t="s">
        <v>350</v>
      </c>
      <c r="F210" s="221" t="s">
        <v>351</v>
      </c>
      <c r="G210" s="222" t="s">
        <v>202</v>
      </c>
      <c r="H210" s="223">
        <v>67.599999999999994</v>
      </c>
      <c r="I210" s="224"/>
      <c r="J210" s="225">
        <f>ROUND(I210*H210,2)</f>
        <v>0</v>
      </c>
      <c r="K210" s="221" t="s">
        <v>130</v>
      </c>
      <c r="L210" s="45"/>
      <c r="M210" s="226" t="s">
        <v>1</v>
      </c>
      <c r="N210" s="227" t="s">
        <v>43</v>
      </c>
      <c r="O210" s="92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145</v>
      </c>
      <c r="AT210" s="230" t="s">
        <v>126</v>
      </c>
      <c r="AU210" s="230" t="s">
        <v>88</v>
      </c>
      <c r="AY210" s="18" t="s">
        <v>123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86</v>
      </c>
      <c r="BK210" s="231">
        <f>ROUND(I210*H210,2)</f>
        <v>0</v>
      </c>
      <c r="BL210" s="18" t="s">
        <v>145</v>
      </c>
      <c r="BM210" s="230" t="s">
        <v>352</v>
      </c>
    </row>
    <row r="211" s="2" customFormat="1">
      <c r="A211" s="39"/>
      <c r="B211" s="40"/>
      <c r="C211" s="41"/>
      <c r="D211" s="232" t="s">
        <v>133</v>
      </c>
      <c r="E211" s="41"/>
      <c r="F211" s="233" t="s">
        <v>353</v>
      </c>
      <c r="G211" s="41"/>
      <c r="H211" s="41"/>
      <c r="I211" s="234"/>
      <c r="J211" s="41"/>
      <c r="K211" s="41"/>
      <c r="L211" s="45"/>
      <c r="M211" s="235"/>
      <c r="N211" s="236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133</v>
      </c>
      <c r="AU211" s="18" t="s">
        <v>88</v>
      </c>
    </row>
    <row r="212" s="14" customFormat="1">
      <c r="A212" s="14"/>
      <c r="B212" s="253"/>
      <c r="C212" s="254"/>
      <c r="D212" s="232" t="s">
        <v>255</v>
      </c>
      <c r="E212" s="255" t="s">
        <v>1</v>
      </c>
      <c r="F212" s="256" t="s">
        <v>230</v>
      </c>
      <c r="G212" s="254"/>
      <c r="H212" s="257">
        <v>67.599999999999994</v>
      </c>
      <c r="I212" s="258"/>
      <c r="J212" s="254"/>
      <c r="K212" s="254"/>
      <c r="L212" s="259"/>
      <c r="M212" s="260"/>
      <c r="N212" s="261"/>
      <c r="O212" s="261"/>
      <c r="P212" s="261"/>
      <c r="Q212" s="261"/>
      <c r="R212" s="261"/>
      <c r="S212" s="261"/>
      <c r="T212" s="26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3" t="s">
        <v>255</v>
      </c>
      <c r="AU212" s="263" t="s">
        <v>88</v>
      </c>
      <c r="AV212" s="14" t="s">
        <v>88</v>
      </c>
      <c r="AW212" s="14" t="s">
        <v>35</v>
      </c>
      <c r="AX212" s="14" t="s">
        <v>86</v>
      </c>
      <c r="AY212" s="263" t="s">
        <v>123</v>
      </c>
    </row>
    <row r="213" s="2" customFormat="1" ht="16.5" customHeight="1">
      <c r="A213" s="39"/>
      <c r="B213" s="40"/>
      <c r="C213" s="286" t="s">
        <v>354</v>
      </c>
      <c r="D213" s="286" t="s">
        <v>355</v>
      </c>
      <c r="E213" s="287" t="s">
        <v>356</v>
      </c>
      <c r="F213" s="288" t="s">
        <v>357</v>
      </c>
      <c r="G213" s="289" t="s">
        <v>358</v>
      </c>
      <c r="H213" s="290">
        <v>1.69</v>
      </c>
      <c r="I213" s="291"/>
      <c r="J213" s="292">
        <f>ROUND(I213*H213,2)</f>
        <v>0</v>
      </c>
      <c r="K213" s="288" t="s">
        <v>130</v>
      </c>
      <c r="L213" s="293"/>
      <c r="M213" s="294" t="s">
        <v>1</v>
      </c>
      <c r="N213" s="295" t="s">
        <v>43</v>
      </c>
      <c r="O213" s="92"/>
      <c r="P213" s="228">
        <f>O213*H213</f>
        <v>0</v>
      </c>
      <c r="Q213" s="228">
        <v>0.001</v>
      </c>
      <c r="R213" s="228">
        <f>Q213*H213</f>
        <v>0.0016899999999999999</v>
      </c>
      <c r="S213" s="228">
        <v>0</v>
      </c>
      <c r="T213" s="22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0" t="s">
        <v>163</v>
      </c>
      <c r="AT213" s="230" t="s">
        <v>355</v>
      </c>
      <c r="AU213" s="230" t="s">
        <v>88</v>
      </c>
      <c r="AY213" s="18" t="s">
        <v>123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8" t="s">
        <v>86</v>
      </c>
      <c r="BK213" s="231">
        <f>ROUND(I213*H213,2)</f>
        <v>0</v>
      </c>
      <c r="BL213" s="18" t="s">
        <v>145</v>
      </c>
      <c r="BM213" s="230" t="s">
        <v>359</v>
      </c>
    </row>
    <row r="214" s="2" customFormat="1">
      <c r="A214" s="39"/>
      <c r="B214" s="40"/>
      <c r="C214" s="41"/>
      <c r="D214" s="232" t="s">
        <v>133</v>
      </c>
      <c r="E214" s="41"/>
      <c r="F214" s="233" t="s">
        <v>357</v>
      </c>
      <c r="G214" s="41"/>
      <c r="H214" s="41"/>
      <c r="I214" s="234"/>
      <c r="J214" s="41"/>
      <c r="K214" s="41"/>
      <c r="L214" s="45"/>
      <c r="M214" s="235"/>
      <c r="N214" s="236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133</v>
      </c>
      <c r="AU214" s="18" t="s">
        <v>88</v>
      </c>
    </row>
    <row r="215" s="2" customFormat="1">
      <c r="A215" s="39"/>
      <c r="B215" s="40"/>
      <c r="C215" s="41"/>
      <c r="D215" s="232" t="s">
        <v>134</v>
      </c>
      <c r="E215" s="41"/>
      <c r="F215" s="237" t="s">
        <v>360</v>
      </c>
      <c r="G215" s="41"/>
      <c r="H215" s="41"/>
      <c r="I215" s="234"/>
      <c r="J215" s="41"/>
      <c r="K215" s="41"/>
      <c r="L215" s="45"/>
      <c r="M215" s="235"/>
      <c r="N215" s="23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134</v>
      </c>
      <c r="AU215" s="18" t="s">
        <v>88</v>
      </c>
    </row>
    <row r="216" s="14" customFormat="1">
      <c r="A216" s="14"/>
      <c r="B216" s="253"/>
      <c r="C216" s="254"/>
      <c r="D216" s="232" t="s">
        <v>255</v>
      </c>
      <c r="E216" s="255" t="s">
        <v>1</v>
      </c>
      <c r="F216" s="256" t="s">
        <v>361</v>
      </c>
      <c r="G216" s="254"/>
      <c r="H216" s="257">
        <v>1.69</v>
      </c>
      <c r="I216" s="258"/>
      <c r="J216" s="254"/>
      <c r="K216" s="254"/>
      <c r="L216" s="259"/>
      <c r="M216" s="260"/>
      <c r="N216" s="261"/>
      <c r="O216" s="261"/>
      <c r="P216" s="261"/>
      <c r="Q216" s="261"/>
      <c r="R216" s="261"/>
      <c r="S216" s="261"/>
      <c r="T216" s="26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3" t="s">
        <v>255</v>
      </c>
      <c r="AU216" s="263" t="s">
        <v>88</v>
      </c>
      <c r="AV216" s="14" t="s">
        <v>88</v>
      </c>
      <c r="AW216" s="14" t="s">
        <v>35</v>
      </c>
      <c r="AX216" s="14" t="s">
        <v>86</v>
      </c>
      <c r="AY216" s="263" t="s">
        <v>123</v>
      </c>
    </row>
    <row r="217" s="2" customFormat="1" ht="21.75" customHeight="1">
      <c r="A217" s="39"/>
      <c r="B217" s="40"/>
      <c r="C217" s="219" t="s">
        <v>362</v>
      </c>
      <c r="D217" s="219" t="s">
        <v>126</v>
      </c>
      <c r="E217" s="220" t="s">
        <v>363</v>
      </c>
      <c r="F217" s="221" t="s">
        <v>364</v>
      </c>
      <c r="G217" s="222" t="s">
        <v>202</v>
      </c>
      <c r="H217" s="223">
        <v>67.599999999999994</v>
      </c>
      <c r="I217" s="224"/>
      <c r="J217" s="225">
        <f>ROUND(I217*H217,2)</f>
        <v>0</v>
      </c>
      <c r="K217" s="221" t="s">
        <v>130</v>
      </c>
      <c r="L217" s="45"/>
      <c r="M217" s="226" t="s">
        <v>1</v>
      </c>
      <c r="N217" s="227" t="s">
        <v>43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145</v>
      </c>
      <c r="AT217" s="230" t="s">
        <v>126</v>
      </c>
      <c r="AU217" s="230" t="s">
        <v>88</v>
      </c>
      <c r="AY217" s="18" t="s">
        <v>123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86</v>
      </c>
      <c r="BK217" s="231">
        <f>ROUND(I217*H217,2)</f>
        <v>0</v>
      </c>
      <c r="BL217" s="18" t="s">
        <v>145</v>
      </c>
      <c r="BM217" s="230" t="s">
        <v>365</v>
      </c>
    </row>
    <row r="218" s="2" customFormat="1">
      <c r="A218" s="39"/>
      <c r="B218" s="40"/>
      <c r="C218" s="41"/>
      <c r="D218" s="232" t="s">
        <v>133</v>
      </c>
      <c r="E218" s="41"/>
      <c r="F218" s="233" t="s">
        <v>366</v>
      </c>
      <c r="G218" s="41"/>
      <c r="H218" s="41"/>
      <c r="I218" s="234"/>
      <c r="J218" s="41"/>
      <c r="K218" s="41"/>
      <c r="L218" s="45"/>
      <c r="M218" s="235"/>
      <c r="N218" s="23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133</v>
      </c>
      <c r="AU218" s="18" t="s">
        <v>88</v>
      </c>
    </row>
    <row r="219" s="14" customFormat="1">
      <c r="A219" s="14"/>
      <c r="B219" s="253"/>
      <c r="C219" s="254"/>
      <c r="D219" s="232" t="s">
        <v>255</v>
      </c>
      <c r="E219" s="255" t="s">
        <v>1</v>
      </c>
      <c r="F219" s="256" t="s">
        <v>230</v>
      </c>
      <c r="G219" s="254"/>
      <c r="H219" s="257">
        <v>67.599999999999994</v>
      </c>
      <c r="I219" s="258"/>
      <c r="J219" s="254"/>
      <c r="K219" s="254"/>
      <c r="L219" s="259"/>
      <c r="M219" s="260"/>
      <c r="N219" s="261"/>
      <c r="O219" s="261"/>
      <c r="P219" s="261"/>
      <c r="Q219" s="261"/>
      <c r="R219" s="261"/>
      <c r="S219" s="261"/>
      <c r="T219" s="26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3" t="s">
        <v>255</v>
      </c>
      <c r="AU219" s="263" t="s">
        <v>88</v>
      </c>
      <c r="AV219" s="14" t="s">
        <v>88</v>
      </c>
      <c r="AW219" s="14" t="s">
        <v>35</v>
      </c>
      <c r="AX219" s="14" t="s">
        <v>86</v>
      </c>
      <c r="AY219" s="263" t="s">
        <v>123</v>
      </c>
    </row>
    <row r="220" s="2" customFormat="1" ht="16.5" customHeight="1">
      <c r="A220" s="39"/>
      <c r="B220" s="40"/>
      <c r="C220" s="219" t="s">
        <v>367</v>
      </c>
      <c r="D220" s="219" t="s">
        <v>126</v>
      </c>
      <c r="E220" s="220" t="s">
        <v>368</v>
      </c>
      <c r="F220" s="221" t="s">
        <v>369</v>
      </c>
      <c r="G220" s="222" t="s">
        <v>235</v>
      </c>
      <c r="H220" s="223">
        <v>0.54100000000000004</v>
      </c>
      <c r="I220" s="224"/>
      <c r="J220" s="225">
        <f>ROUND(I220*H220,2)</f>
        <v>0</v>
      </c>
      <c r="K220" s="221" t="s">
        <v>130</v>
      </c>
      <c r="L220" s="45"/>
      <c r="M220" s="226" t="s">
        <v>1</v>
      </c>
      <c r="N220" s="227" t="s">
        <v>43</v>
      </c>
      <c r="O220" s="92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145</v>
      </c>
      <c r="AT220" s="230" t="s">
        <v>126</v>
      </c>
      <c r="AU220" s="230" t="s">
        <v>88</v>
      </c>
      <c r="AY220" s="18" t="s">
        <v>123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86</v>
      </c>
      <c r="BK220" s="231">
        <f>ROUND(I220*H220,2)</f>
        <v>0</v>
      </c>
      <c r="BL220" s="18" t="s">
        <v>145</v>
      </c>
      <c r="BM220" s="230" t="s">
        <v>370</v>
      </c>
    </row>
    <row r="221" s="2" customFormat="1">
      <c r="A221" s="39"/>
      <c r="B221" s="40"/>
      <c r="C221" s="41"/>
      <c r="D221" s="232" t="s">
        <v>133</v>
      </c>
      <c r="E221" s="41"/>
      <c r="F221" s="233" t="s">
        <v>371</v>
      </c>
      <c r="G221" s="41"/>
      <c r="H221" s="41"/>
      <c r="I221" s="234"/>
      <c r="J221" s="41"/>
      <c r="K221" s="41"/>
      <c r="L221" s="45"/>
      <c r="M221" s="235"/>
      <c r="N221" s="23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133</v>
      </c>
      <c r="AU221" s="18" t="s">
        <v>88</v>
      </c>
    </row>
    <row r="222" s="2" customFormat="1">
      <c r="A222" s="39"/>
      <c r="B222" s="40"/>
      <c r="C222" s="41"/>
      <c r="D222" s="232" t="s">
        <v>134</v>
      </c>
      <c r="E222" s="41"/>
      <c r="F222" s="237" t="s">
        <v>372</v>
      </c>
      <c r="G222" s="41"/>
      <c r="H222" s="41"/>
      <c r="I222" s="234"/>
      <c r="J222" s="41"/>
      <c r="K222" s="41"/>
      <c r="L222" s="45"/>
      <c r="M222" s="235"/>
      <c r="N222" s="23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134</v>
      </c>
      <c r="AU222" s="18" t="s">
        <v>88</v>
      </c>
    </row>
    <row r="223" s="14" customFormat="1">
      <c r="A223" s="14"/>
      <c r="B223" s="253"/>
      <c r="C223" s="254"/>
      <c r="D223" s="232" t="s">
        <v>255</v>
      </c>
      <c r="E223" s="255" t="s">
        <v>1</v>
      </c>
      <c r="F223" s="256" t="s">
        <v>373</v>
      </c>
      <c r="G223" s="254"/>
      <c r="H223" s="257">
        <v>0.54100000000000004</v>
      </c>
      <c r="I223" s="258"/>
      <c r="J223" s="254"/>
      <c r="K223" s="254"/>
      <c r="L223" s="259"/>
      <c r="M223" s="260"/>
      <c r="N223" s="261"/>
      <c r="O223" s="261"/>
      <c r="P223" s="261"/>
      <c r="Q223" s="261"/>
      <c r="R223" s="261"/>
      <c r="S223" s="261"/>
      <c r="T223" s="26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3" t="s">
        <v>255</v>
      </c>
      <c r="AU223" s="263" t="s">
        <v>88</v>
      </c>
      <c r="AV223" s="14" t="s">
        <v>88</v>
      </c>
      <c r="AW223" s="14" t="s">
        <v>35</v>
      </c>
      <c r="AX223" s="14" t="s">
        <v>86</v>
      </c>
      <c r="AY223" s="263" t="s">
        <v>123</v>
      </c>
    </row>
    <row r="224" s="2" customFormat="1" ht="16.5" customHeight="1">
      <c r="A224" s="39"/>
      <c r="B224" s="40"/>
      <c r="C224" s="286" t="s">
        <v>374</v>
      </c>
      <c r="D224" s="286" t="s">
        <v>355</v>
      </c>
      <c r="E224" s="287" t="s">
        <v>375</v>
      </c>
      <c r="F224" s="288" t="s">
        <v>376</v>
      </c>
      <c r="G224" s="289" t="s">
        <v>235</v>
      </c>
      <c r="H224" s="290">
        <v>0.54100000000000004</v>
      </c>
      <c r="I224" s="291"/>
      <c r="J224" s="292">
        <f>ROUND(I224*H224,2)</f>
        <v>0</v>
      </c>
      <c r="K224" s="288" t="s">
        <v>130</v>
      </c>
      <c r="L224" s="293"/>
      <c r="M224" s="294" t="s">
        <v>1</v>
      </c>
      <c r="N224" s="295" t="s">
        <v>43</v>
      </c>
      <c r="O224" s="92"/>
      <c r="P224" s="228">
        <f>O224*H224</f>
        <v>0</v>
      </c>
      <c r="Q224" s="228">
        <v>1</v>
      </c>
      <c r="R224" s="228">
        <f>Q224*H224</f>
        <v>0.54100000000000004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163</v>
      </c>
      <c r="AT224" s="230" t="s">
        <v>355</v>
      </c>
      <c r="AU224" s="230" t="s">
        <v>88</v>
      </c>
      <c r="AY224" s="18" t="s">
        <v>123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86</v>
      </c>
      <c r="BK224" s="231">
        <f>ROUND(I224*H224,2)</f>
        <v>0</v>
      </c>
      <c r="BL224" s="18" t="s">
        <v>145</v>
      </c>
      <c r="BM224" s="230" t="s">
        <v>377</v>
      </c>
    </row>
    <row r="225" s="2" customFormat="1">
      <c r="A225" s="39"/>
      <c r="B225" s="40"/>
      <c r="C225" s="41"/>
      <c r="D225" s="232" t="s">
        <v>133</v>
      </c>
      <c r="E225" s="41"/>
      <c r="F225" s="233" t="s">
        <v>376</v>
      </c>
      <c r="G225" s="41"/>
      <c r="H225" s="41"/>
      <c r="I225" s="234"/>
      <c r="J225" s="41"/>
      <c r="K225" s="41"/>
      <c r="L225" s="45"/>
      <c r="M225" s="235"/>
      <c r="N225" s="23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133</v>
      </c>
      <c r="AU225" s="18" t="s">
        <v>88</v>
      </c>
    </row>
    <row r="226" s="14" customFormat="1">
      <c r="A226" s="14"/>
      <c r="B226" s="253"/>
      <c r="C226" s="254"/>
      <c r="D226" s="232" t="s">
        <v>255</v>
      </c>
      <c r="E226" s="255" t="s">
        <v>1</v>
      </c>
      <c r="F226" s="256" t="s">
        <v>373</v>
      </c>
      <c r="G226" s="254"/>
      <c r="H226" s="257">
        <v>0.54100000000000004</v>
      </c>
      <c r="I226" s="258"/>
      <c r="J226" s="254"/>
      <c r="K226" s="254"/>
      <c r="L226" s="259"/>
      <c r="M226" s="260"/>
      <c r="N226" s="261"/>
      <c r="O226" s="261"/>
      <c r="P226" s="261"/>
      <c r="Q226" s="261"/>
      <c r="R226" s="261"/>
      <c r="S226" s="261"/>
      <c r="T226" s="26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3" t="s">
        <v>255</v>
      </c>
      <c r="AU226" s="263" t="s">
        <v>88</v>
      </c>
      <c r="AV226" s="14" t="s">
        <v>88</v>
      </c>
      <c r="AW226" s="14" t="s">
        <v>35</v>
      </c>
      <c r="AX226" s="14" t="s">
        <v>86</v>
      </c>
      <c r="AY226" s="263" t="s">
        <v>123</v>
      </c>
    </row>
    <row r="227" s="2" customFormat="1" ht="21.75" customHeight="1">
      <c r="A227" s="39"/>
      <c r="B227" s="40"/>
      <c r="C227" s="219" t="s">
        <v>378</v>
      </c>
      <c r="D227" s="219" t="s">
        <v>126</v>
      </c>
      <c r="E227" s="220" t="s">
        <v>379</v>
      </c>
      <c r="F227" s="221" t="s">
        <v>380</v>
      </c>
      <c r="G227" s="222" t="s">
        <v>235</v>
      </c>
      <c r="H227" s="223">
        <v>0.54100000000000004</v>
      </c>
      <c r="I227" s="224"/>
      <c r="J227" s="225">
        <f>ROUND(I227*H227,2)</f>
        <v>0</v>
      </c>
      <c r="K227" s="221" t="s">
        <v>130</v>
      </c>
      <c r="L227" s="45"/>
      <c r="M227" s="226" t="s">
        <v>1</v>
      </c>
      <c r="N227" s="227" t="s">
        <v>43</v>
      </c>
      <c r="O227" s="92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0" t="s">
        <v>145</v>
      </c>
      <c r="AT227" s="230" t="s">
        <v>126</v>
      </c>
      <c r="AU227" s="230" t="s">
        <v>88</v>
      </c>
      <c r="AY227" s="18" t="s">
        <v>123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8" t="s">
        <v>86</v>
      </c>
      <c r="BK227" s="231">
        <f>ROUND(I227*H227,2)</f>
        <v>0</v>
      </c>
      <c r="BL227" s="18" t="s">
        <v>145</v>
      </c>
      <c r="BM227" s="230" t="s">
        <v>381</v>
      </c>
    </row>
    <row r="228" s="2" customFormat="1">
      <c r="A228" s="39"/>
      <c r="B228" s="40"/>
      <c r="C228" s="41"/>
      <c r="D228" s="232" t="s">
        <v>133</v>
      </c>
      <c r="E228" s="41"/>
      <c r="F228" s="233" t="s">
        <v>382</v>
      </c>
      <c r="G228" s="41"/>
      <c r="H228" s="41"/>
      <c r="I228" s="234"/>
      <c r="J228" s="41"/>
      <c r="K228" s="41"/>
      <c r="L228" s="45"/>
      <c r="M228" s="235"/>
      <c r="N228" s="23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133</v>
      </c>
      <c r="AU228" s="18" t="s">
        <v>88</v>
      </c>
    </row>
    <row r="229" s="14" customFormat="1">
      <c r="A229" s="14"/>
      <c r="B229" s="253"/>
      <c r="C229" s="254"/>
      <c r="D229" s="232" t="s">
        <v>255</v>
      </c>
      <c r="E229" s="255" t="s">
        <v>1</v>
      </c>
      <c r="F229" s="256" t="s">
        <v>373</v>
      </c>
      <c r="G229" s="254"/>
      <c r="H229" s="257">
        <v>0.54100000000000004</v>
      </c>
      <c r="I229" s="258"/>
      <c r="J229" s="254"/>
      <c r="K229" s="254"/>
      <c r="L229" s="259"/>
      <c r="M229" s="260"/>
      <c r="N229" s="261"/>
      <c r="O229" s="261"/>
      <c r="P229" s="261"/>
      <c r="Q229" s="261"/>
      <c r="R229" s="261"/>
      <c r="S229" s="261"/>
      <c r="T229" s="26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3" t="s">
        <v>255</v>
      </c>
      <c r="AU229" s="263" t="s">
        <v>88</v>
      </c>
      <c r="AV229" s="14" t="s">
        <v>88</v>
      </c>
      <c r="AW229" s="14" t="s">
        <v>35</v>
      </c>
      <c r="AX229" s="14" t="s">
        <v>86</v>
      </c>
      <c r="AY229" s="263" t="s">
        <v>123</v>
      </c>
    </row>
    <row r="230" s="2" customFormat="1" ht="24.15" customHeight="1">
      <c r="A230" s="39"/>
      <c r="B230" s="40"/>
      <c r="C230" s="219" t="s">
        <v>7</v>
      </c>
      <c r="D230" s="219" t="s">
        <v>126</v>
      </c>
      <c r="E230" s="220" t="s">
        <v>383</v>
      </c>
      <c r="F230" s="221" t="s">
        <v>384</v>
      </c>
      <c r="G230" s="222" t="s">
        <v>235</v>
      </c>
      <c r="H230" s="223">
        <v>5.4080000000000004</v>
      </c>
      <c r="I230" s="224"/>
      <c r="J230" s="225">
        <f>ROUND(I230*H230,2)</f>
        <v>0</v>
      </c>
      <c r="K230" s="221" t="s">
        <v>130</v>
      </c>
      <c r="L230" s="45"/>
      <c r="M230" s="226" t="s">
        <v>1</v>
      </c>
      <c r="N230" s="227" t="s">
        <v>43</v>
      </c>
      <c r="O230" s="92"/>
      <c r="P230" s="228">
        <f>O230*H230</f>
        <v>0</v>
      </c>
      <c r="Q230" s="228">
        <v>0</v>
      </c>
      <c r="R230" s="228">
        <f>Q230*H230</f>
        <v>0</v>
      </c>
      <c r="S230" s="228">
        <v>0</v>
      </c>
      <c r="T230" s="22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0" t="s">
        <v>145</v>
      </c>
      <c r="AT230" s="230" t="s">
        <v>126</v>
      </c>
      <c r="AU230" s="230" t="s">
        <v>88</v>
      </c>
      <c r="AY230" s="18" t="s">
        <v>123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8" t="s">
        <v>86</v>
      </c>
      <c r="BK230" s="231">
        <f>ROUND(I230*H230,2)</f>
        <v>0</v>
      </c>
      <c r="BL230" s="18" t="s">
        <v>145</v>
      </c>
      <c r="BM230" s="230" t="s">
        <v>385</v>
      </c>
    </row>
    <row r="231" s="2" customFormat="1">
      <c r="A231" s="39"/>
      <c r="B231" s="40"/>
      <c r="C231" s="41"/>
      <c r="D231" s="232" t="s">
        <v>133</v>
      </c>
      <c r="E231" s="41"/>
      <c r="F231" s="233" t="s">
        <v>386</v>
      </c>
      <c r="G231" s="41"/>
      <c r="H231" s="41"/>
      <c r="I231" s="234"/>
      <c r="J231" s="41"/>
      <c r="K231" s="41"/>
      <c r="L231" s="45"/>
      <c r="M231" s="235"/>
      <c r="N231" s="23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133</v>
      </c>
      <c r="AU231" s="18" t="s">
        <v>88</v>
      </c>
    </row>
    <row r="232" s="13" customFormat="1">
      <c r="A232" s="13"/>
      <c r="B232" s="243"/>
      <c r="C232" s="244"/>
      <c r="D232" s="232" t="s">
        <v>255</v>
      </c>
      <c r="E232" s="245" t="s">
        <v>1</v>
      </c>
      <c r="F232" s="246" t="s">
        <v>387</v>
      </c>
      <c r="G232" s="244"/>
      <c r="H232" s="245" t="s">
        <v>1</v>
      </c>
      <c r="I232" s="247"/>
      <c r="J232" s="244"/>
      <c r="K232" s="244"/>
      <c r="L232" s="248"/>
      <c r="M232" s="249"/>
      <c r="N232" s="250"/>
      <c r="O232" s="250"/>
      <c r="P232" s="250"/>
      <c r="Q232" s="250"/>
      <c r="R232" s="250"/>
      <c r="S232" s="250"/>
      <c r="T232" s="25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2" t="s">
        <v>255</v>
      </c>
      <c r="AU232" s="252" t="s">
        <v>88</v>
      </c>
      <c r="AV232" s="13" t="s">
        <v>86</v>
      </c>
      <c r="AW232" s="13" t="s">
        <v>35</v>
      </c>
      <c r="AX232" s="13" t="s">
        <v>78</v>
      </c>
      <c r="AY232" s="252" t="s">
        <v>123</v>
      </c>
    </row>
    <row r="233" s="14" customFormat="1">
      <c r="A233" s="14"/>
      <c r="B233" s="253"/>
      <c r="C233" s="254"/>
      <c r="D233" s="232" t="s">
        <v>255</v>
      </c>
      <c r="E233" s="255" t="s">
        <v>1</v>
      </c>
      <c r="F233" s="256" t="s">
        <v>388</v>
      </c>
      <c r="G233" s="254"/>
      <c r="H233" s="257">
        <v>5.4080000000000004</v>
      </c>
      <c r="I233" s="258"/>
      <c r="J233" s="254"/>
      <c r="K233" s="254"/>
      <c r="L233" s="259"/>
      <c r="M233" s="260"/>
      <c r="N233" s="261"/>
      <c r="O233" s="261"/>
      <c r="P233" s="261"/>
      <c r="Q233" s="261"/>
      <c r="R233" s="261"/>
      <c r="S233" s="261"/>
      <c r="T233" s="262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3" t="s">
        <v>255</v>
      </c>
      <c r="AU233" s="263" t="s">
        <v>88</v>
      </c>
      <c r="AV233" s="14" t="s">
        <v>88</v>
      </c>
      <c r="AW233" s="14" t="s">
        <v>35</v>
      </c>
      <c r="AX233" s="14" t="s">
        <v>86</v>
      </c>
      <c r="AY233" s="263" t="s">
        <v>123</v>
      </c>
    </row>
    <row r="234" s="2" customFormat="1" ht="24.15" customHeight="1">
      <c r="A234" s="39"/>
      <c r="B234" s="40"/>
      <c r="C234" s="219" t="s">
        <v>389</v>
      </c>
      <c r="D234" s="219" t="s">
        <v>126</v>
      </c>
      <c r="E234" s="220" t="s">
        <v>390</v>
      </c>
      <c r="F234" s="221" t="s">
        <v>391</v>
      </c>
      <c r="G234" s="222" t="s">
        <v>202</v>
      </c>
      <c r="H234" s="223">
        <v>341.31999999999999</v>
      </c>
      <c r="I234" s="224"/>
      <c r="J234" s="225">
        <f>ROUND(I234*H234,2)</f>
        <v>0</v>
      </c>
      <c r="K234" s="221" t="s">
        <v>130</v>
      </c>
      <c r="L234" s="45"/>
      <c r="M234" s="226" t="s">
        <v>1</v>
      </c>
      <c r="N234" s="227" t="s">
        <v>43</v>
      </c>
      <c r="O234" s="92"/>
      <c r="P234" s="228">
        <f>O234*H234</f>
        <v>0</v>
      </c>
      <c r="Q234" s="228">
        <v>0</v>
      </c>
      <c r="R234" s="228">
        <f>Q234*H234</f>
        <v>0</v>
      </c>
      <c r="S234" s="228">
        <v>0</v>
      </c>
      <c r="T234" s="229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0" t="s">
        <v>145</v>
      </c>
      <c r="AT234" s="230" t="s">
        <v>126</v>
      </c>
      <c r="AU234" s="230" t="s">
        <v>88</v>
      </c>
      <c r="AY234" s="18" t="s">
        <v>123</v>
      </c>
      <c r="BE234" s="231">
        <f>IF(N234="základní",J234,0)</f>
        <v>0</v>
      </c>
      <c r="BF234" s="231">
        <f>IF(N234="snížená",J234,0)</f>
        <v>0</v>
      </c>
      <c r="BG234" s="231">
        <f>IF(N234="zákl. přenesená",J234,0)</f>
        <v>0</v>
      </c>
      <c r="BH234" s="231">
        <f>IF(N234="sníž. přenesená",J234,0)</f>
        <v>0</v>
      </c>
      <c r="BI234" s="231">
        <f>IF(N234="nulová",J234,0)</f>
        <v>0</v>
      </c>
      <c r="BJ234" s="18" t="s">
        <v>86</v>
      </c>
      <c r="BK234" s="231">
        <f>ROUND(I234*H234,2)</f>
        <v>0</v>
      </c>
      <c r="BL234" s="18" t="s">
        <v>145</v>
      </c>
      <c r="BM234" s="230" t="s">
        <v>392</v>
      </c>
    </row>
    <row r="235" s="2" customFormat="1">
      <c r="A235" s="39"/>
      <c r="B235" s="40"/>
      <c r="C235" s="41"/>
      <c r="D235" s="232" t="s">
        <v>133</v>
      </c>
      <c r="E235" s="41"/>
      <c r="F235" s="233" t="s">
        <v>393</v>
      </c>
      <c r="G235" s="41"/>
      <c r="H235" s="41"/>
      <c r="I235" s="234"/>
      <c r="J235" s="41"/>
      <c r="K235" s="41"/>
      <c r="L235" s="45"/>
      <c r="M235" s="235"/>
      <c r="N235" s="236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133</v>
      </c>
      <c r="AU235" s="18" t="s">
        <v>88</v>
      </c>
    </row>
    <row r="236" s="14" customFormat="1">
      <c r="A236" s="14"/>
      <c r="B236" s="253"/>
      <c r="C236" s="254"/>
      <c r="D236" s="232" t="s">
        <v>255</v>
      </c>
      <c r="E236" s="255" t="s">
        <v>1</v>
      </c>
      <c r="F236" s="256" t="s">
        <v>274</v>
      </c>
      <c r="G236" s="254"/>
      <c r="H236" s="257">
        <v>341.31999999999999</v>
      </c>
      <c r="I236" s="258"/>
      <c r="J236" s="254"/>
      <c r="K236" s="254"/>
      <c r="L236" s="259"/>
      <c r="M236" s="260"/>
      <c r="N236" s="261"/>
      <c r="O236" s="261"/>
      <c r="P236" s="261"/>
      <c r="Q236" s="261"/>
      <c r="R236" s="261"/>
      <c r="S236" s="261"/>
      <c r="T236" s="26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3" t="s">
        <v>255</v>
      </c>
      <c r="AU236" s="263" t="s">
        <v>88</v>
      </c>
      <c r="AV236" s="14" t="s">
        <v>88</v>
      </c>
      <c r="AW236" s="14" t="s">
        <v>35</v>
      </c>
      <c r="AX236" s="14" t="s">
        <v>86</v>
      </c>
      <c r="AY236" s="263" t="s">
        <v>123</v>
      </c>
    </row>
    <row r="237" s="12" customFormat="1" ht="22.8" customHeight="1">
      <c r="A237" s="12"/>
      <c r="B237" s="203"/>
      <c r="C237" s="204"/>
      <c r="D237" s="205" t="s">
        <v>77</v>
      </c>
      <c r="E237" s="217" t="s">
        <v>122</v>
      </c>
      <c r="F237" s="217" t="s">
        <v>394</v>
      </c>
      <c r="G237" s="204"/>
      <c r="H237" s="204"/>
      <c r="I237" s="207"/>
      <c r="J237" s="218">
        <f>BK237</f>
        <v>0</v>
      </c>
      <c r="K237" s="204"/>
      <c r="L237" s="209"/>
      <c r="M237" s="210"/>
      <c r="N237" s="211"/>
      <c r="O237" s="211"/>
      <c r="P237" s="212">
        <f>SUM(P238:P281)</f>
        <v>0</v>
      </c>
      <c r="Q237" s="211"/>
      <c r="R237" s="212">
        <f>SUM(R238:R281)</f>
        <v>155.32397040000001</v>
      </c>
      <c r="S237" s="211"/>
      <c r="T237" s="213">
        <f>SUM(T238:T281)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4" t="s">
        <v>86</v>
      </c>
      <c r="AT237" s="215" t="s">
        <v>77</v>
      </c>
      <c r="AU237" s="215" t="s">
        <v>86</v>
      </c>
      <c r="AY237" s="214" t="s">
        <v>123</v>
      </c>
      <c r="BK237" s="216">
        <f>SUM(BK238:BK281)</f>
        <v>0</v>
      </c>
    </row>
    <row r="238" s="2" customFormat="1" ht="24.15" customHeight="1">
      <c r="A238" s="39"/>
      <c r="B238" s="40"/>
      <c r="C238" s="219" t="s">
        <v>395</v>
      </c>
      <c r="D238" s="219" t="s">
        <v>126</v>
      </c>
      <c r="E238" s="220" t="s">
        <v>396</v>
      </c>
      <c r="F238" s="221" t="s">
        <v>397</v>
      </c>
      <c r="G238" s="222" t="s">
        <v>202</v>
      </c>
      <c r="H238" s="223">
        <v>12.5</v>
      </c>
      <c r="I238" s="224"/>
      <c r="J238" s="225">
        <f>ROUND(I238*H238,2)</f>
        <v>0</v>
      </c>
      <c r="K238" s="221" t="s">
        <v>130</v>
      </c>
      <c r="L238" s="45"/>
      <c r="M238" s="226" t="s">
        <v>1</v>
      </c>
      <c r="N238" s="227" t="s">
        <v>43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145</v>
      </c>
      <c r="AT238" s="230" t="s">
        <v>126</v>
      </c>
      <c r="AU238" s="230" t="s">
        <v>88</v>
      </c>
      <c r="AY238" s="18" t="s">
        <v>123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86</v>
      </c>
      <c r="BK238" s="231">
        <f>ROUND(I238*H238,2)</f>
        <v>0</v>
      </c>
      <c r="BL238" s="18" t="s">
        <v>145</v>
      </c>
      <c r="BM238" s="230" t="s">
        <v>398</v>
      </c>
    </row>
    <row r="239" s="2" customFormat="1">
      <c r="A239" s="39"/>
      <c r="B239" s="40"/>
      <c r="C239" s="41"/>
      <c r="D239" s="232" t="s">
        <v>133</v>
      </c>
      <c r="E239" s="41"/>
      <c r="F239" s="233" t="s">
        <v>399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133</v>
      </c>
      <c r="AU239" s="18" t="s">
        <v>88</v>
      </c>
    </row>
    <row r="240" s="14" customFormat="1">
      <c r="A240" s="14"/>
      <c r="B240" s="253"/>
      <c r="C240" s="254"/>
      <c r="D240" s="232" t="s">
        <v>255</v>
      </c>
      <c r="E240" s="255" t="s">
        <v>1</v>
      </c>
      <c r="F240" s="256" t="s">
        <v>204</v>
      </c>
      <c r="G240" s="254"/>
      <c r="H240" s="257">
        <v>12.5</v>
      </c>
      <c r="I240" s="258"/>
      <c r="J240" s="254"/>
      <c r="K240" s="254"/>
      <c r="L240" s="259"/>
      <c r="M240" s="260"/>
      <c r="N240" s="261"/>
      <c r="O240" s="261"/>
      <c r="P240" s="261"/>
      <c r="Q240" s="261"/>
      <c r="R240" s="261"/>
      <c r="S240" s="261"/>
      <c r="T240" s="26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3" t="s">
        <v>255</v>
      </c>
      <c r="AU240" s="263" t="s">
        <v>88</v>
      </c>
      <c r="AV240" s="14" t="s">
        <v>88</v>
      </c>
      <c r="AW240" s="14" t="s">
        <v>35</v>
      </c>
      <c r="AX240" s="14" t="s">
        <v>86</v>
      </c>
      <c r="AY240" s="263" t="s">
        <v>123</v>
      </c>
    </row>
    <row r="241" s="2" customFormat="1" ht="24.15" customHeight="1">
      <c r="A241" s="39"/>
      <c r="B241" s="40"/>
      <c r="C241" s="219" t="s">
        <v>400</v>
      </c>
      <c r="D241" s="219" t="s">
        <v>126</v>
      </c>
      <c r="E241" s="220" t="s">
        <v>401</v>
      </c>
      <c r="F241" s="221" t="s">
        <v>402</v>
      </c>
      <c r="G241" s="222" t="s">
        <v>202</v>
      </c>
      <c r="H241" s="223">
        <v>12.5</v>
      </c>
      <c r="I241" s="224"/>
      <c r="J241" s="225">
        <f>ROUND(I241*H241,2)</f>
        <v>0</v>
      </c>
      <c r="K241" s="221" t="s">
        <v>130</v>
      </c>
      <c r="L241" s="45"/>
      <c r="M241" s="226" t="s">
        <v>1</v>
      </c>
      <c r="N241" s="227" t="s">
        <v>43</v>
      </c>
      <c r="O241" s="92"/>
      <c r="P241" s="228">
        <f>O241*H241</f>
        <v>0</v>
      </c>
      <c r="Q241" s="228">
        <v>0</v>
      </c>
      <c r="R241" s="228">
        <f>Q241*H241</f>
        <v>0</v>
      </c>
      <c r="S241" s="228">
        <v>0</v>
      </c>
      <c r="T241" s="22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145</v>
      </c>
      <c r="AT241" s="230" t="s">
        <v>126</v>
      </c>
      <c r="AU241" s="230" t="s">
        <v>88</v>
      </c>
      <c r="AY241" s="18" t="s">
        <v>123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86</v>
      </c>
      <c r="BK241" s="231">
        <f>ROUND(I241*H241,2)</f>
        <v>0</v>
      </c>
      <c r="BL241" s="18" t="s">
        <v>145</v>
      </c>
      <c r="BM241" s="230" t="s">
        <v>403</v>
      </c>
    </row>
    <row r="242" s="2" customFormat="1">
      <c r="A242" s="39"/>
      <c r="B242" s="40"/>
      <c r="C242" s="41"/>
      <c r="D242" s="232" t="s">
        <v>133</v>
      </c>
      <c r="E242" s="41"/>
      <c r="F242" s="233" t="s">
        <v>404</v>
      </c>
      <c r="G242" s="41"/>
      <c r="H242" s="41"/>
      <c r="I242" s="234"/>
      <c r="J242" s="41"/>
      <c r="K242" s="41"/>
      <c r="L242" s="45"/>
      <c r="M242" s="235"/>
      <c r="N242" s="23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133</v>
      </c>
      <c r="AU242" s="18" t="s">
        <v>88</v>
      </c>
    </row>
    <row r="243" s="14" customFormat="1">
      <c r="A243" s="14"/>
      <c r="B243" s="253"/>
      <c r="C243" s="254"/>
      <c r="D243" s="232" t="s">
        <v>255</v>
      </c>
      <c r="E243" s="255" t="s">
        <v>1</v>
      </c>
      <c r="F243" s="256" t="s">
        <v>204</v>
      </c>
      <c r="G243" s="254"/>
      <c r="H243" s="257">
        <v>12.5</v>
      </c>
      <c r="I243" s="258"/>
      <c r="J243" s="254"/>
      <c r="K243" s="254"/>
      <c r="L243" s="259"/>
      <c r="M243" s="260"/>
      <c r="N243" s="261"/>
      <c r="O243" s="261"/>
      <c r="P243" s="261"/>
      <c r="Q243" s="261"/>
      <c r="R243" s="261"/>
      <c r="S243" s="261"/>
      <c r="T243" s="26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3" t="s">
        <v>255</v>
      </c>
      <c r="AU243" s="263" t="s">
        <v>88</v>
      </c>
      <c r="AV243" s="14" t="s">
        <v>88</v>
      </c>
      <c r="AW243" s="14" t="s">
        <v>35</v>
      </c>
      <c r="AX243" s="14" t="s">
        <v>86</v>
      </c>
      <c r="AY243" s="263" t="s">
        <v>123</v>
      </c>
    </row>
    <row r="244" s="2" customFormat="1" ht="24.15" customHeight="1">
      <c r="A244" s="39"/>
      <c r="B244" s="40"/>
      <c r="C244" s="219" t="s">
        <v>405</v>
      </c>
      <c r="D244" s="219" t="s">
        <v>126</v>
      </c>
      <c r="E244" s="220" t="s">
        <v>406</v>
      </c>
      <c r="F244" s="221" t="s">
        <v>407</v>
      </c>
      <c r="G244" s="222" t="s">
        <v>202</v>
      </c>
      <c r="H244" s="223">
        <v>12.5</v>
      </c>
      <c r="I244" s="224"/>
      <c r="J244" s="225">
        <f>ROUND(I244*H244,2)</f>
        <v>0</v>
      </c>
      <c r="K244" s="221" t="s">
        <v>130</v>
      </c>
      <c r="L244" s="45"/>
      <c r="M244" s="226" t="s">
        <v>1</v>
      </c>
      <c r="N244" s="227" t="s">
        <v>43</v>
      </c>
      <c r="O244" s="92"/>
      <c r="P244" s="228">
        <f>O244*H244</f>
        <v>0</v>
      </c>
      <c r="Q244" s="228">
        <v>0</v>
      </c>
      <c r="R244" s="228">
        <f>Q244*H244</f>
        <v>0</v>
      </c>
      <c r="S244" s="228">
        <v>0</v>
      </c>
      <c r="T244" s="22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145</v>
      </c>
      <c r="AT244" s="230" t="s">
        <v>126</v>
      </c>
      <c r="AU244" s="230" t="s">
        <v>88</v>
      </c>
      <c r="AY244" s="18" t="s">
        <v>123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86</v>
      </c>
      <c r="BK244" s="231">
        <f>ROUND(I244*H244,2)</f>
        <v>0</v>
      </c>
      <c r="BL244" s="18" t="s">
        <v>145</v>
      </c>
      <c r="BM244" s="230" t="s">
        <v>408</v>
      </c>
    </row>
    <row r="245" s="2" customFormat="1">
      <c r="A245" s="39"/>
      <c r="B245" s="40"/>
      <c r="C245" s="41"/>
      <c r="D245" s="232" t="s">
        <v>133</v>
      </c>
      <c r="E245" s="41"/>
      <c r="F245" s="233" t="s">
        <v>409</v>
      </c>
      <c r="G245" s="41"/>
      <c r="H245" s="41"/>
      <c r="I245" s="234"/>
      <c r="J245" s="41"/>
      <c r="K245" s="41"/>
      <c r="L245" s="45"/>
      <c r="M245" s="235"/>
      <c r="N245" s="23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133</v>
      </c>
      <c r="AU245" s="18" t="s">
        <v>88</v>
      </c>
    </row>
    <row r="246" s="2" customFormat="1">
      <c r="A246" s="39"/>
      <c r="B246" s="40"/>
      <c r="C246" s="41"/>
      <c r="D246" s="232" t="s">
        <v>134</v>
      </c>
      <c r="E246" s="41"/>
      <c r="F246" s="237" t="s">
        <v>410</v>
      </c>
      <c r="G246" s="41"/>
      <c r="H246" s="41"/>
      <c r="I246" s="234"/>
      <c r="J246" s="41"/>
      <c r="K246" s="41"/>
      <c r="L246" s="45"/>
      <c r="M246" s="235"/>
      <c r="N246" s="23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134</v>
      </c>
      <c r="AU246" s="18" t="s">
        <v>88</v>
      </c>
    </row>
    <row r="247" s="14" customFormat="1">
      <c r="A247" s="14"/>
      <c r="B247" s="253"/>
      <c r="C247" s="254"/>
      <c r="D247" s="232" t="s">
        <v>255</v>
      </c>
      <c r="E247" s="255" t="s">
        <v>1</v>
      </c>
      <c r="F247" s="256" t="s">
        <v>204</v>
      </c>
      <c r="G247" s="254"/>
      <c r="H247" s="257">
        <v>12.5</v>
      </c>
      <c r="I247" s="258"/>
      <c r="J247" s="254"/>
      <c r="K247" s="254"/>
      <c r="L247" s="259"/>
      <c r="M247" s="260"/>
      <c r="N247" s="261"/>
      <c r="O247" s="261"/>
      <c r="P247" s="261"/>
      <c r="Q247" s="261"/>
      <c r="R247" s="261"/>
      <c r="S247" s="261"/>
      <c r="T247" s="26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3" t="s">
        <v>255</v>
      </c>
      <c r="AU247" s="263" t="s">
        <v>88</v>
      </c>
      <c r="AV247" s="14" t="s">
        <v>88</v>
      </c>
      <c r="AW247" s="14" t="s">
        <v>35</v>
      </c>
      <c r="AX247" s="14" t="s">
        <v>86</v>
      </c>
      <c r="AY247" s="263" t="s">
        <v>123</v>
      </c>
    </row>
    <row r="248" s="2" customFormat="1" ht="24.15" customHeight="1">
      <c r="A248" s="39"/>
      <c r="B248" s="40"/>
      <c r="C248" s="219" t="s">
        <v>411</v>
      </c>
      <c r="D248" s="219" t="s">
        <v>126</v>
      </c>
      <c r="E248" s="220" t="s">
        <v>412</v>
      </c>
      <c r="F248" s="221" t="s">
        <v>413</v>
      </c>
      <c r="G248" s="222" t="s">
        <v>202</v>
      </c>
      <c r="H248" s="223">
        <v>12.5</v>
      </c>
      <c r="I248" s="224"/>
      <c r="J248" s="225">
        <f>ROUND(I248*H248,2)</f>
        <v>0</v>
      </c>
      <c r="K248" s="221" t="s">
        <v>130</v>
      </c>
      <c r="L248" s="45"/>
      <c r="M248" s="226" t="s">
        <v>1</v>
      </c>
      <c r="N248" s="227" t="s">
        <v>43</v>
      </c>
      <c r="O248" s="92"/>
      <c r="P248" s="228">
        <f>O248*H248</f>
        <v>0</v>
      </c>
      <c r="Q248" s="228">
        <v>0</v>
      </c>
      <c r="R248" s="228">
        <f>Q248*H248</f>
        <v>0</v>
      </c>
      <c r="S248" s="228">
        <v>0</v>
      </c>
      <c r="T248" s="22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0" t="s">
        <v>145</v>
      </c>
      <c r="AT248" s="230" t="s">
        <v>126</v>
      </c>
      <c r="AU248" s="230" t="s">
        <v>88</v>
      </c>
      <c r="AY248" s="18" t="s">
        <v>123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8" t="s">
        <v>86</v>
      </c>
      <c r="BK248" s="231">
        <f>ROUND(I248*H248,2)</f>
        <v>0</v>
      </c>
      <c r="BL248" s="18" t="s">
        <v>145</v>
      </c>
      <c r="BM248" s="230" t="s">
        <v>414</v>
      </c>
    </row>
    <row r="249" s="2" customFormat="1">
      <c r="A249" s="39"/>
      <c r="B249" s="40"/>
      <c r="C249" s="41"/>
      <c r="D249" s="232" t="s">
        <v>133</v>
      </c>
      <c r="E249" s="41"/>
      <c r="F249" s="233" t="s">
        <v>415</v>
      </c>
      <c r="G249" s="41"/>
      <c r="H249" s="41"/>
      <c r="I249" s="234"/>
      <c r="J249" s="41"/>
      <c r="K249" s="41"/>
      <c r="L249" s="45"/>
      <c r="M249" s="235"/>
      <c r="N249" s="236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133</v>
      </c>
      <c r="AU249" s="18" t="s">
        <v>88</v>
      </c>
    </row>
    <row r="250" s="14" customFormat="1">
      <c r="A250" s="14"/>
      <c r="B250" s="253"/>
      <c r="C250" s="254"/>
      <c r="D250" s="232" t="s">
        <v>255</v>
      </c>
      <c r="E250" s="255" t="s">
        <v>1</v>
      </c>
      <c r="F250" s="256" t="s">
        <v>204</v>
      </c>
      <c r="G250" s="254"/>
      <c r="H250" s="257">
        <v>12.5</v>
      </c>
      <c r="I250" s="258"/>
      <c r="J250" s="254"/>
      <c r="K250" s="254"/>
      <c r="L250" s="259"/>
      <c r="M250" s="260"/>
      <c r="N250" s="261"/>
      <c r="O250" s="261"/>
      <c r="P250" s="261"/>
      <c r="Q250" s="261"/>
      <c r="R250" s="261"/>
      <c r="S250" s="261"/>
      <c r="T250" s="26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3" t="s">
        <v>255</v>
      </c>
      <c r="AU250" s="263" t="s">
        <v>88</v>
      </c>
      <c r="AV250" s="14" t="s">
        <v>88</v>
      </c>
      <c r="AW250" s="14" t="s">
        <v>35</v>
      </c>
      <c r="AX250" s="14" t="s">
        <v>86</v>
      </c>
      <c r="AY250" s="263" t="s">
        <v>123</v>
      </c>
    </row>
    <row r="251" s="2" customFormat="1" ht="21.75" customHeight="1">
      <c r="A251" s="39"/>
      <c r="B251" s="40"/>
      <c r="C251" s="219" t="s">
        <v>416</v>
      </c>
      <c r="D251" s="219" t="s">
        <v>126</v>
      </c>
      <c r="E251" s="220" t="s">
        <v>417</v>
      </c>
      <c r="F251" s="221" t="s">
        <v>418</v>
      </c>
      <c r="G251" s="222" t="s">
        <v>202</v>
      </c>
      <c r="H251" s="223">
        <v>12.5</v>
      </c>
      <c r="I251" s="224"/>
      <c r="J251" s="225">
        <f>ROUND(I251*H251,2)</f>
        <v>0</v>
      </c>
      <c r="K251" s="221" t="s">
        <v>130</v>
      </c>
      <c r="L251" s="45"/>
      <c r="M251" s="226" t="s">
        <v>1</v>
      </c>
      <c r="N251" s="227" t="s">
        <v>43</v>
      </c>
      <c r="O251" s="92"/>
      <c r="P251" s="228">
        <f>O251*H251</f>
        <v>0</v>
      </c>
      <c r="Q251" s="228">
        <v>0.0088000000000000005</v>
      </c>
      <c r="R251" s="228">
        <f>Q251*H251</f>
        <v>0.11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145</v>
      </c>
      <c r="AT251" s="230" t="s">
        <v>126</v>
      </c>
      <c r="AU251" s="230" t="s">
        <v>88</v>
      </c>
      <c r="AY251" s="18" t="s">
        <v>123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86</v>
      </c>
      <c r="BK251" s="231">
        <f>ROUND(I251*H251,2)</f>
        <v>0</v>
      </c>
      <c r="BL251" s="18" t="s">
        <v>145</v>
      </c>
      <c r="BM251" s="230" t="s">
        <v>419</v>
      </c>
    </row>
    <row r="252" s="2" customFormat="1">
      <c r="A252" s="39"/>
      <c r="B252" s="40"/>
      <c r="C252" s="41"/>
      <c r="D252" s="232" t="s">
        <v>133</v>
      </c>
      <c r="E252" s="41"/>
      <c r="F252" s="233" t="s">
        <v>420</v>
      </c>
      <c r="G252" s="41"/>
      <c r="H252" s="41"/>
      <c r="I252" s="234"/>
      <c r="J252" s="41"/>
      <c r="K252" s="41"/>
      <c r="L252" s="45"/>
      <c r="M252" s="235"/>
      <c r="N252" s="23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133</v>
      </c>
      <c r="AU252" s="18" t="s">
        <v>88</v>
      </c>
    </row>
    <row r="253" s="14" customFormat="1">
      <c r="A253" s="14"/>
      <c r="B253" s="253"/>
      <c r="C253" s="254"/>
      <c r="D253" s="232" t="s">
        <v>255</v>
      </c>
      <c r="E253" s="255" t="s">
        <v>1</v>
      </c>
      <c r="F253" s="256" t="s">
        <v>204</v>
      </c>
      <c r="G253" s="254"/>
      <c r="H253" s="257">
        <v>12.5</v>
      </c>
      <c r="I253" s="258"/>
      <c r="J253" s="254"/>
      <c r="K253" s="254"/>
      <c r="L253" s="259"/>
      <c r="M253" s="260"/>
      <c r="N253" s="261"/>
      <c r="O253" s="261"/>
      <c r="P253" s="261"/>
      <c r="Q253" s="261"/>
      <c r="R253" s="261"/>
      <c r="S253" s="261"/>
      <c r="T253" s="26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3" t="s">
        <v>255</v>
      </c>
      <c r="AU253" s="263" t="s">
        <v>88</v>
      </c>
      <c r="AV253" s="14" t="s">
        <v>88</v>
      </c>
      <c r="AW253" s="14" t="s">
        <v>35</v>
      </c>
      <c r="AX253" s="14" t="s">
        <v>86</v>
      </c>
      <c r="AY253" s="263" t="s">
        <v>123</v>
      </c>
    </row>
    <row r="254" s="2" customFormat="1" ht="16.5" customHeight="1">
      <c r="A254" s="39"/>
      <c r="B254" s="40"/>
      <c r="C254" s="286" t="s">
        <v>421</v>
      </c>
      <c r="D254" s="286" t="s">
        <v>355</v>
      </c>
      <c r="E254" s="287" t="s">
        <v>422</v>
      </c>
      <c r="F254" s="288" t="s">
        <v>423</v>
      </c>
      <c r="G254" s="289" t="s">
        <v>212</v>
      </c>
      <c r="H254" s="290">
        <v>81.942999999999998</v>
      </c>
      <c r="I254" s="291"/>
      <c r="J254" s="292">
        <f>ROUND(I254*H254,2)</f>
        <v>0</v>
      </c>
      <c r="K254" s="288" t="s">
        <v>130</v>
      </c>
      <c r="L254" s="293"/>
      <c r="M254" s="294" t="s">
        <v>1</v>
      </c>
      <c r="N254" s="295" t="s">
        <v>43</v>
      </c>
      <c r="O254" s="92"/>
      <c r="P254" s="228">
        <f>O254*H254</f>
        <v>0</v>
      </c>
      <c r="Q254" s="228">
        <v>1</v>
      </c>
      <c r="R254" s="228">
        <f>Q254*H254</f>
        <v>81.942999999999998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163</v>
      </c>
      <c r="AT254" s="230" t="s">
        <v>355</v>
      </c>
      <c r="AU254" s="230" t="s">
        <v>88</v>
      </c>
      <c r="AY254" s="18" t="s">
        <v>123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86</v>
      </c>
      <c r="BK254" s="231">
        <f>ROUND(I254*H254,2)</f>
        <v>0</v>
      </c>
      <c r="BL254" s="18" t="s">
        <v>145</v>
      </c>
      <c r="BM254" s="230" t="s">
        <v>424</v>
      </c>
    </row>
    <row r="255" s="2" customFormat="1">
      <c r="A255" s="39"/>
      <c r="B255" s="40"/>
      <c r="C255" s="41"/>
      <c r="D255" s="232" t="s">
        <v>133</v>
      </c>
      <c r="E255" s="41"/>
      <c r="F255" s="233" t="s">
        <v>423</v>
      </c>
      <c r="G255" s="41"/>
      <c r="H255" s="41"/>
      <c r="I255" s="234"/>
      <c r="J255" s="41"/>
      <c r="K255" s="41"/>
      <c r="L255" s="45"/>
      <c r="M255" s="235"/>
      <c r="N255" s="23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133</v>
      </c>
      <c r="AU255" s="18" t="s">
        <v>88</v>
      </c>
    </row>
    <row r="256" s="13" customFormat="1">
      <c r="A256" s="13"/>
      <c r="B256" s="243"/>
      <c r="C256" s="244"/>
      <c r="D256" s="232" t="s">
        <v>255</v>
      </c>
      <c r="E256" s="245" t="s">
        <v>1</v>
      </c>
      <c r="F256" s="246" t="s">
        <v>301</v>
      </c>
      <c r="G256" s="244"/>
      <c r="H256" s="245" t="s">
        <v>1</v>
      </c>
      <c r="I256" s="247"/>
      <c r="J256" s="244"/>
      <c r="K256" s="244"/>
      <c r="L256" s="248"/>
      <c r="M256" s="249"/>
      <c r="N256" s="250"/>
      <c r="O256" s="250"/>
      <c r="P256" s="250"/>
      <c r="Q256" s="250"/>
      <c r="R256" s="250"/>
      <c r="S256" s="250"/>
      <c r="T256" s="25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2" t="s">
        <v>255</v>
      </c>
      <c r="AU256" s="252" t="s">
        <v>88</v>
      </c>
      <c r="AV256" s="13" t="s">
        <v>86</v>
      </c>
      <c r="AW256" s="13" t="s">
        <v>35</v>
      </c>
      <c r="AX256" s="13" t="s">
        <v>78</v>
      </c>
      <c r="AY256" s="252" t="s">
        <v>123</v>
      </c>
    </row>
    <row r="257" s="14" customFormat="1">
      <c r="A257" s="14"/>
      <c r="B257" s="253"/>
      <c r="C257" s="254"/>
      <c r="D257" s="232" t="s">
        <v>255</v>
      </c>
      <c r="E257" s="255" t="s">
        <v>1</v>
      </c>
      <c r="F257" s="256" t="s">
        <v>425</v>
      </c>
      <c r="G257" s="254"/>
      <c r="H257" s="257">
        <v>81.942999999999998</v>
      </c>
      <c r="I257" s="258"/>
      <c r="J257" s="254"/>
      <c r="K257" s="254"/>
      <c r="L257" s="259"/>
      <c r="M257" s="260"/>
      <c r="N257" s="261"/>
      <c r="O257" s="261"/>
      <c r="P257" s="261"/>
      <c r="Q257" s="261"/>
      <c r="R257" s="261"/>
      <c r="S257" s="261"/>
      <c r="T257" s="26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3" t="s">
        <v>255</v>
      </c>
      <c r="AU257" s="263" t="s">
        <v>88</v>
      </c>
      <c r="AV257" s="14" t="s">
        <v>88</v>
      </c>
      <c r="AW257" s="14" t="s">
        <v>35</v>
      </c>
      <c r="AX257" s="14" t="s">
        <v>86</v>
      </c>
      <c r="AY257" s="263" t="s">
        <v>123</v>
      </c>
    </row>
    <row r="258" s="2" customFormat="1" ht="21.75" customHeight="1">
      <c r="A258" s="39"/>
      <c r="B258" s="40"/>
      <c r="C258" s="219" t="s">
        <v>426</v>
      </c>
      <c r="D258" s="219" t="s">
        <v>126</v>
      </c>
      <c r="E258" s="220" t="s">
        <v>427</v>
      </c>
      <c r="F258" s="221" t="s">
        <v>428</v>
      </c>
      <c r="G258" s="222" t="s">
        <v>202</v>
      </c>
      <c r="H258" s="223">
        <v>341.31999999999999</v>
      </c>
      <c r="I258" s="224"/>
      <c r="J258" s="225">
        <f>ROUND(I258*H258,2)</f>
        <v>0</v>
      </c>
      <c r="K258" s="221" t="s">
        <v>130</v>
      </c>
      <c r="L258" s="45"/>
      <c r="M258" s="226" t="s">
        <v>1</v>
      </c>
      <c r="N258" s="227" t="s">
        <v>43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145</v>
      </c>
      <c r="AT258" s="230" t="s">
        <v>126</v>
      </c>
      <c r="AU258" s="230" t="s">
        <v>88</v>
      </c>
      <c r="AY258" s="18" t="s">
        <v>123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86</v>
      </c>
      <c r="BK258" s="231">
        <f>ROUND(I258*H258,2)</f>
        <v>0</v>
      </c>
      <c r="BL258" s="18" t="s">
        <v>145</v>
      </c>
      <c r="BM258" s="230" t="s">
        <v>429</v>
      </c>
    </row>
    <row r="259" s="2" customFormat="1">
      <c r="A259" s="39"/>
      <c r="B259" s="40"/>
      <c r="C259" s="41"/>
      <c r="D259" s="232" t="s">
        <v>133</v>
      </c>
      <c r="E259" s="41"/>
      <c r="F259" s="233" t="s">
        <v>430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133</v>
      </c>
      <c r="AU259" s="18" t="s">
        <v>88</v>
      </c>
    </row>
    <row r="260" s="14" customFormat="1">
      <c r="A260" s="14"/>
      <c r="B260" s="253"/>
      <c r="C260" s="254"/>
      <c r="D260" s="232" t="s">
        <v>255</v>
      </c>
      <c r="E260" s="255" t="s">
        <v>1</v>
      </c>
      <c r="F260" s="256" t="s">
        <v>274</v>
      </c>
      <c r="G260" s="254"/>
      <c r="H260" s="257">
        <v>341.31999999999999</v>
      </c>
      <c r="I260" s="258"/>
      <c r="J260" s="254"/>
      <c r="K260" s="254"/>
      <c r="L260" s="259"/>
      <c r="M260" s="260"/>
      <c r="N260" s="261"/>
      <c r="O260" s="261"/>
      <c r="P260" s="261"/>
      <c r="Q260" s="261"/>
      <c r="R260" s="261"/>
      <c r="S260" s="261"/>
      <c r="T260" s="26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3" t="s">
        <v>255</v>
      </c>
      <c r="AU260" s="263" t="s">
        <v>88</v>
      </c>
      <c r="AV260" s="14" t="s">
        <v>88</v>
      </c>
      <c r="AW260" s="14" t="s">
        <v>35</v>
      </c>
      <c r="AX260" s="14" t="s">
        <v>86</v>
      </c>
      <c r="AY260" s="263" t="s">
        <v>123</v>
      </c>
    </row>
    <row r="261" s="2" customFormat="1" ht="24.15" customHeight="1">
      <c r="A261" s="39"/>
      <c r="B261" s="40"/>
      <c r="C261" s="219" t="s">
        <v>431</v>
      </c>
      <c r="D261" s="219" t="s">
        <v>126</v>
      </c>
      <c r="E261" s="220" t="s">
        <v>432</v>
      </c>
      <c r="F261" s="221" t="s">
        <v>433</v>
      </c>
      <c r="G261" s="222" t="s">
        <v>202</v>
      </c>
      <c r="H261" s="223">
        <v>328.81999999999999</v>
      </c>
      <c r="I261" s="224"/>
      <c r="J261" s="225">
        <f>ROUND(I261*H261,2)</f>
        <v>0</v>
      </c>
      <c r="K261" s="221" t="s">
        <v>130</v>
      </c>
      <c r="L261" s="45"/>
      <c r="M261" s="226" t="s">
        <v>1</v>
      </c>
      <c r="N261" s="227" t="s">
        <v>43</v>
      </c>
      <c r="O261" s="92"/>
      <c r="P261" s="228">
        <f>O261*H261</f>
        <v>0</v>
      </c>
      <c r="Q261" s="228">
        <v>0.089219999999999994</v>
      </c>
      <c r="R261" s="228">
        <f>Q261*H261</f>
        <v>29.337320399999996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145</v>
      </c>
      <c r="AT261" s="230" t="s">
        <v>126</v>
      </c>
      <c r="AU261" s="230" t="s">
        <v>88</v>
      </c>
      <c r="AY261" s="18" t="s">
        <v>123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86</v>
      </c>
      <c r="BK261" s="231">
        <f>ROUND(I261*H261,2)</f>
        <v>0</v>
      </c>
      <c r="BL261" s="18" t="s">
        <v>145</v>
      </c>
      <c r="BM261" s="230" t="s">
        <v>434</v>
      </c>
    </row>
    <row r="262" s="2" customFormat="1">
      <c r="A262" s="39"/>
      <c r="B262" s="40"/>
      <c r="C262" s="41"/>
      <c r="D262" s="232" t="s">
        <v>133</v>
      </c>
      <c r="E262" s="41"/>
      <c r="F262" s="233" t="s">
        <v>435</v>
      </c>
      <c r="G262" s="41"/>
      <c r="H262" s="41"/>
      <c r="I262" s="234"/>
      <c r="J262" s="41"/>
      <c r="K262" s="41"/>
      <c r="L262" s="45"/>
      <c r="M262" s="235"/>
      <c r="N262" s="23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133</v>
      </c>
      <c r="AU262" s="18" t="s">
        <v>88</v>
      </c>
    </row>
    <row r="263" s="14" customFormat="1">
      <c r="A263" s="14"/>
      <c r="B263" s="253"/>
      <c r="C263" s="254"/>
      <c r="D263" s="232" t="s">
        <v>255</v>
      </c>
      <c r="E263" s="255" t="s">
        <v>1</v>
      </c>
      <c r="F263" s="256" t="s">
        <v>269</v>
      </c>
      <c r="G263" s="254"/>
      <c r="H263" s="257">
        <v>328.81999999999999</v>
      </c>
      <c r="I263" s="258"/>
      <c r="J263" s="254"/>
      <c r="K263" s="254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255</v>
      </c>
      <c r="AU263" s="263" t="s">
        <v>88</v>
      </c>
      <c r="AV263" s="14" t="s">
        <v>88</v>
      </c>
      <c r="AW263" s="14" t="s">
        <v>35</v>
      </c>
      <c r="AX263" s="14" t="s">
        <v>86</v>
      </c>
      <c r="AY263" s="263" t="s">
        <v>123</v>
      </c>
    </row>
    <row r="264" s="2" customFormat="1" ht="24.15" customHeight="1">
      <c r="A264" s="39"/>
      <c r="B264" s="40"/>
      <c r="C264" s="286" t="s">
        <v>436</v>
      </c>
      <c r="D264" s="286" t="s">
        <v>355</v>
      </c>
      <c r="E264" s="287" t="s">
        <v>437</v>
      </c>
      <c r="F264" s="288" t="s">
        <v>438</v>
      </c>
      <c r="G264" s="289" t="s">
        <v>202</v>
      </c>
      <c r="H264" s="290">
        <v>280.11200000000002</v>
      </c>
      <c r="I264" s="291"/>
      <c r="J264" s="292">
        <f>ROUND(I264*H264,2)</f>
        <v>0</v>
      </c>
      <c r="K264" s="288" t="s">
        <v>130</v>
      </c>
      <c r="L264" s="293"/>
      <c r="M264" s="294" t="s">
        <v>1</v>
      </c>
      <c r="N264" s="295" t="s">
        <v>43</v>
      </c>
      <c r="O264" s="92"/>
      <c r="P264" s="228">
        <f>O264*H264</f>
        <v>0</v>
      </c>
      <c r="Q264" s="228">
        <v>0.13100000000000001</v>
      </c>
      <c r="R264" s="228">
        <f>Q264*H264</f>
        <v>36.694672000000004</v>
      </c>
      <c r="S264" s="228">
        <v>0</v>
      </c>
      <c r="T264" s="22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0" t="s">
        <v>163</v>
      </c>
      <c r="AT264" s="230" t="s">
        <v>355</v>
      </c>
      <c r="AU264" s="230" t="s">
        <v>88</v>
      </c>
      <c r="AY264" s="18" t="s">
        <v>123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8" t="s">
        <v>86</v>
      </c>
      <c r="BK264" s="231">
        <f>ROUND(I264*H264,2)</f>
        <v>0</v>
      </c>
      <c r="BL264" s="18" t="s">
        <v>145</v>
      </c>
      <c r="BM264" s="230" t="s">
        <v>439</v>
      </c>
    </row>
    <row r="265" s="2" customFormat="1">
      <c r="A265" s="39"/>
      <c r="B265" s="40"/>
      <c r="C265" s="41"/>
      <c r="D265" s="232" t="s">
        <v>133</v>
      </c>
      <c r="E265" s="41"/>
      <c r="F265" s="233" t="s">
        <v>438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133</v>
      </c>
      <c r="AU265" s="18" t="s">
        <v>88</v>
      </c>
    </row>
    <row r="266" s="14" customFormat="1">
      <c r="A266" s="14"/>
      <c r="B266" s="253"/>
      <c r="C266" s="254"/>
      <c r="D266" s="232" t="s">
        <v>255</v>
      </c>
      <c r="E266" s="255" t="s">
        <v>1</v>
      </c>
      <c r="F266" s="256" t="s">
        <v>207</v>
      </c>
      <c r="G266" s="254"/>
      <c r="H266" s="257">
        <v>274.62</v>
      </c>
      <c r="I266" s="258"/>
      <c r="J266" s="254"/>
      <c r="K266" s="254"/>
      <c r="L266" s="259"/>
      <c r="M266" s="260"/>
      <c r="N266" s="261"/>
      <c r="O266" s="261"/>
      <c r="P266" s="261"/>
      <c r="Q266" s="261"/>
      <c r="R266" s="261"/>
      <c r="S266" s="261"/>
      <c r="T266" s="26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3" t="s">
        <v>255</v>
      </c>
      <c r="AU266" s="263" t="s">
        <v>88</v>
      </c>
      <c r="AV266" s="14" t="s">
        <v>88</v>
      </c>
      <c r="AW266" s="14" t="s">
        <v>35</v>
      </c>
      <c r="AX266" s="14" t="s">
        <v>86</v>
      </c>
      <c r="AY266" s="263" t="s">
        <v>123</v>
      </c>
    </row>
    <row r="267" s="14" customFormat="1">
      <c r="A267" s="14"/>
      <c r="B267" s="253"/>
      <c r="C267" s="254"/>
      <c r="D267" s="232" t="s">
        <v>255</v>
      </c>
      <c r="E267" s="254"/>
      <c r="F267" s="256" t="s">
        <v>440</v>
      </c>
      <c r="G267" s="254"/>
      <c r="H267" s="257">
        <v>280.11200000000002</v>
      </c>
      <c r="I267" s="258"/>
      <c r="J267" s="254"/>
      <c r="K267" s="254"/>
      <c r="L267" s="259"/>
      <c r="M267" s="260"/>
      <c r="N267" s="261"/>
      <c r="O267" s="261"/>
      <c r="P267" s="261"/>
      <c r="Q267" s="261"/>
      <c r="R267" s="261"/>
      <c r="S267" s="261"/>
      <c r="T267" s="26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3" t="s">
        <v>255</v>
      </c>
      <c r="AU267" s="263" t="s">
        <v>88</v>
      </c>
      <c r="AV267" s="14" t="s">
        <v>88</v>
      </c>
      <c r="AW267" s="14" t="s">
        <v>4</v>
      </c>
      <c r="AX267" s="14" t="s">
        <v>86</v>
      </c>
      <c r="AY267" s="263" t="s">
        <v>123</v>
      </c>
    </row>
    <row r="268" s="2" customFormat="1" ht="24.15" customHeight="1">
      <c r="A268" s="39"/>
      <c r="B268" s="40"/>
      <c r="C268" s="286" t="s">
        <v>441</v>
      </c>
      <c r="D268" s="286" t="s">
        <v>355</v>
      </c>
      <c r="E268" s="287" t="s">
        <v>442</v>
      </c>
      <c r="F268" s="288" t="s">
        <v>443</v>
      </c>
      <c r="G268" s="289" t="s">
        <v>202</v>
      </c>
      <c r="H268" s="290">
        <v>45.287999999999997</v>
      </c>
      <c r="I268" s="291"/>
      <c r="J268" s="292">
        <f>ROUND(I268*H268,2)</f>
        <v>0</v>
      </c>
      <c r="K268" s="288" t="s">
        <v>130</v>
      </c>
      <c r="L268" s="293"/>
      <c r="M268" s="294" t="s">
        <v>1</v>
      </c>
      <c r="N268" s="295" t="s">
        <v>43</v>
      </c>
      <c r="O268" s="92"/>
      <c r="P268" s="228">
        <f>O268*H268</f>
        <v>0</v>
      </c>
      <c r="Q268" s="228">
        <v>0.13100000000000001</v>
      </c>
      <c r="R268" s="228">
        <f>Q268*H268</f>
        <v>5.932728</v>
      </c>
      <c r="S268" s="228">
        <v>0</v>
      </c>
      <c r="T268" s="22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0" t="s">
        <v>163</v>
      </c>
      <c r="AT268" s="230" t="s">
        <v>355</v>
      </c>
      <c r="AU268" s="230" t="s">
        <v>88</v>
      </c>
      <c r="AY268" s="18" t="s">
        <v>123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8" t="s">
        <v>86</v>
      </c>
      <c r="BK268" s="231">
        <f>ROUND(I268*H268,2)</f>
        <v>0</v>
      </c>
      <c r="BL268" s="18" t="s">
        <v>145</v>
      </c>
      <c r="BM268" s="230" t="s">
        <v>444</v>
      </c>
    </row>
    <row r="269" s="2" customFormat="1">
      <c r="A269" s="39"/>
      <c r="B269" s="40"/>
      <c r="C269" s="41"/>
      <c r="D269" s="232" t="s">
        <v>133</v>
      </c>
      <c r="E269" s="41"/>
      <c r="F269" s="233" t="s">
        <v>443</v>
      </c>
      <c r="G269" s="41"/>
      <c r="H269" s="41"/>
      <c r="I269" s="234"/>
      <c r="J269" s="41"/>
      <c r="K269" s="41"/>
      <c r="L269" s="45"/>
      <c r="M269" s="235"/>
      <c r="N269" s="23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133</v>
      </c>
      <c r="AU269" s="18" t="s">
        <v>88</v>
      </c>
    </row>
    <row r="270" s="2" customFormat="1">
      <c r="A270" s="39"/>
      <c r="B270" s="40"/>
      <c r="C270" s="41"/>
      <c r="D270" s="232" t="s">
        <v>134</v>
      </c>
      <c r="E270" s="41"/>
      <c r="F270" s="237" t="s">
        <v>445</v>
      </c>
      <c r="G270" s="41"/>
      <c r="H270" s="41"/>
      <c r="I270" s="234"/>
      <c r="J270" s="41"/>
      <c r="K270" s="41"/>
      <c r="L270" s="45"/>
      <c r="M270" s="235"/>
      <c r="N270" s="23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134</v>
      </c>
      <c r="AU270" s="18" t="s">
        <v>88</v>
      </c>
    </row>
    <row r="271" s="14" customFormat="1">
      <c r="A271" s="14"/>
      <c r="B271" s="253"/>
      <c r="C271" s="254"/>
      <c r="D271" s="232" t="s">
        <v>255</v>
      </c>
      <c r="E271" s="255" t="s">
        <v>1</v>
      </c>
      <c r="F271" s="256" t="s">
        <v>446</v>
      </c>
      <c r="G271" s="254"/>
      <c r="H271" s="257">
        <v>44.399999999999999</v>
      </c>
      <c r="I271" s="258"/>
      <c r="J271" s="254"/>
      <c r="K271" s="254"/>
      <c r="L271" s="259"/>
      <c r="M271" s="260"/>
      <c r="N271" s="261"/>
      <c r="O271" s="261"/>
      <c r="P271" s="261"/>
      <c r="Q271" s="261"/>
      <c r="R271" s="261"/>
      <c r="S271" s="261"/>
      <c r="T271" s="26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3" t="s">
        <v>255</v>
      </c>
      <c r="AU271" s="263" t="s">
        <v>88</v>
      </c>
      <c r="AV271" s="14" t="s">
        <v>88</v>
      </c>
      <c r="AW271" s="14" t="s">
        <v>35</v>
      </c>
      <c r="AX271" s="14" t="s">
        <v>86</v>
      </c>
      <c r="AY271" s="263" t="s">
        <v>123</v>
      </c>
    </row>
    <row r="272" s="14" customFormat="1">
      <c r="A272" s="14"/>
      <c r="B272" s="253"/>
      <c r="C272" s="254"/>
      <c r="D272" s="232" t="s">
        <v>255</v>
      </c>
      <c r="E272" s="254"/>
      <c r="F272" s="256" t="s">
        <v>447</v>
      </c>
      <c r="G272" s="254"/>
      <c r="H272" s="257">
        <v>45.287999999999997</v>
      </c>
      <c r="I272" s="258"/>
      <c r="J272" s="254"/>
      <c r="K272" s="254"/>
      <c r="L272" s="259"/>
      <c r="M272" s="260"/>
      <c r="N272" s="261"/>
      <c r="O272" s="261"/>
      <c r="P272" s="261"/>
      <c r="Q272" s="261"/>
      <c r="R272" s="261"/>
      <c r="S272" s="261"/>
      <c r="T272" s="26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3" t="s">
        <v>255</v>
      </c>
      <c r="AU272" s="263" t="s">
        <v>88</v>
      </c>
      <c r="AV272" s="14" t="s">
        <v>88</v>
      </c>
      <c r="AW272" s="14" t="s">
        <v>4</v>
      </c>
      <c r="AX272" s="14" t="s">
        <v>86</v>
      </c>
      <c r="AY272" s="263" t="s">
        <v>123</v>
      </c>
    </row>
    <row r="273" s="2" customFormat="1" ht="24.15" customHeight="1">
      <c r="A273" s="39"/>
      <c r="B273" s="40"/>
      <c r="C273" s="286" t="s">
        <v>448</v>
      </c>
      <c r="D273" s="286" t="s">
        <v>355</v>
      </c>
      <c r="E273" s="287" t="s">
        <v>449</v>
      </c>
      <c r="F273" s="288" t="s">
        <v>450</v>
      </c>
      <c r="G273" s="289" t="s">
        <v>202</v>
      </c>
      <c r="H273" s="290">
        <v>9.8000000000000007</v>
      </c>
      <c r="I273" s="291"/>
      <c r="J273" s="292">
        <f>ROUND(I273*H273,2)</f>
        <v>0</v>
      </c>
      <c r="K273" s="288" t="s">
        <v>130</v>
      </c>
      <c r="L273" s="293"/>
      <c r="M273" s="294" t="s">
        <v>1</v>
      </c>
      <c r="N273" s="295" t="s">
        <v>43</v>
      </c>
      <c r="O273" s="92"/>
      <c r="P273" s="228">
        <f>O273*H273</f>
        <v>0</v>
      </c>
      <c r="Q273" s="228">
        <v>0.128</v>
      </c>
      <c r="R273" s="228">
        <f>Q273*H273</f>
        <v>1.2544000000000002</v>
      </c>
      <c r="S273" s="228">
        <v>0</v>
      </c>
      <c r="T273" s="22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0" t="s">
        <v>163</v>
      </c>
      <c r="AT273" s="230" t="s">
        <v>355</v>
      </c>
      <c r="AU273" s="230" t="s">
        <v>88</v>
      </c>
      <c r="AY273" s="18" t="s">
        <v>123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8" t="s">
        <v>86</v>
      </c>
      <c r="BK273" s="231">
        <f>ROUND(I273*H273,2)</f>
        <v>0</v>
      </c>
      <c r="BL273" s="18" t="s">
        <v>145</v>
      </c>
      <c r="BM273" s="230" t="s">
        <v>451</v>
      </c>
    </row>
    <row r="274" s="2" customFormat="1">
      <c r="A274" s="39"/>
      <c r="B274" s="40"/>
      <c r="C274" s="41"/>
      <c r="D274" s="232" t="s">
        <v>133</v>
      </c>
      <c r="E274" s="41"/>
      <c r="F274" s="233" t="s">
        <v>450</v>
      </c>
      <c r="G274" s="41"/>
      <c r="H274" s="41"/>
      <c r="I274" s="234"/>
      <c r="J274" s="41"/>
      <c r="K274" s="41"/>
      <c r="L274" s="45"/>
      <c r="M274" s="235"/>
      <c r="N274" s="23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133</v>
      </c>
      <c r="AU274" s="18" t="s">
        <v>88</v>
      </c>
    </row>
    <row r="275" s="14" customFormat="1">
      <c r="A275" s="14"/>
      <c r="B275" s="253"/>
      <c r="C275" s="254"/>
      <c r="D275" s="232" t="s">
        <v>255</v>
      </c>
      <c r="E275" s="255" t="s">
        <v>1</v>
      </c>
      <c r="F275" s="256" t="s">
        <v>452</v>
      </c>
      <c r="G275" s="254"/>
      <c r="H275" s="257">
        <v>9.8000000000000007</v>
      </c>
      <c r="I275" s="258"/>
      <c r="J275" s="254"/>
      <c r="K275" s="254"/>
      <c r="L275" s="259"/>
      <c r="M275" s="260"/>
      <c r="N275" s="261"/>
      <c r="O275" s="261"/>
      <c r="P275" s="261"/>
      <c r="Q275" s="261"/>
      <c r="R275" s="261"/>
      <c r="S275" s="261"/>
      <c r="T275" s="26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3" t="s">
        <v>255</v>
      </c>
      <c r="AU275" s="263" t="s">
        <v>88</v>
      </c>
      <c r="AV275" s="14" t="s">
        <v>88</v>
      </c>
      <c r="AW275" s="14" t="s">
        <v>35</v>
      </c>
      <c r="AX275" s="14" t="s">
        <v>86</v>
      </c>
      <c r="AY275" s="263" t="s">
        <v>123</v>
      </c>
    </row>
    <row r="276" s="2" customFormat="1" ht="33" customHeight="1">
      <c r="A276" s="39"/>
      <c r="B276" s="40"/>
      <c r="C276" s="219" t="s">
        <v>453</v>
      </c>
      <c r="D276" s="219" t="s">
        <v>126</v>
      </c>
      <c r="E276" s="220" t="s">
        <v>454</v>
      </c>
      <c r="F276" s="221" t="s">
        <v>455</v>
      </c>
      <c r="G276" s="222" t="s">
        <v>192</v>
      </c>
      <c r="H276" s="223">
        <v>85</v>
      </c>
      <c r="I276" s="224"/>
      <c r="J276" s="225">
        <f>ROUND(I276*H276,2)</f>
        <v>0</v>
      </c>
      <c r="K276" s="221" t="s">
        <v>130</v>
      </c>
      <c r="L276" s="45"/>
      <c r="M276" s="226" t="s">
        <v>1</v>
      </c>
      <c r="N276" s="227" t="s">
        <v>43</v>
      </c>
      <c r="O276" s="92"/>
      <c r="P276" s="228">
        <f>O276*H276</f>
        <v>0</v>
      </c>
      <c r="Q276" s="228">
        <v>0.00060999999999999997</v>
      </c>
      <c r="R276" s="228">
        <f>Q276*H276</f>
        <v>0.05185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145</v>
      </c>
      <c r="AT276" s="230" t="s">
        <v>126</v>
      </c>
      <c r="AU276" s="230" t="s">
        <v>88</v>
      </c>
      <c r="AY276" s="18" t="s">
        <v>123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86</v>
      </c>
      <c r="BK276" s="231">
        <f>ROUND(I276*H276,2)</f>
        <v>0</v>
      </c>
      <c r="BL276" s="18" t="s">
        <v>145</v>
      </c>
      <c r="BM276" s="230" t="s">
        <v>456</v>
      </c>
    </row>
    <row r="277" s="2" customFormat="1">
      <c r="A277" s="39"/>
      <c r="B277" s="40"/>
      <c r="C277" s="41"/>
      <c r="D277" s="232" t="s">
        <v>133</v>
      </c>
      <c r="E277" s="41"/>
      <c r="F277" s="233" t="s">
        <v>457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133</v>
      </c>
      <c r="AU277" s="18" t="s">
        <v>88</v>
      </c>
    </row>
    <row r="278" s="14" customFormat="1">
      <c r="A278" s="14"/>
      <c r="B278" s="253"/>
      <c r="C278" s="254"/>
      <c r="D278" s="232" t="s">
        <v>255</v>
      </c>
      <c r="E278" s="255" t="s">
        <v>1</v>
      </c>
      <c r="F278" s="256" t="s">
        <v>458</v>
      </c>
      <c r="G278" s="254"/>
      <c r="H278" s="257">
        <v>85</v>
      </c>
      <c r="I278" s="258"/>
      <c r="J278" s="254"/>
      <c r="K278" s="254"/>
      <c r="L278" s="259"/>
      <c r="M278" s="260"/>
      <c r="N278" s="261"/>
      <c r="O278" s="261"/>
      <c r="P278" s="261"/>
      <c r="Q278" s="261"/>
      <c r="R278" s="261"/>
      <c r="S278" s="261"/>
      <c r="T278" s="26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3" t="s">
        <v>255</v>
      </c>
      <c r="AU278" s="263" t="s">
        <v>88</v>
      </c>
      <c r="AV278" s="14" t="s">
        <v>88</v>
      </c>
      <c r="AW278" s="14" t="s">
        <v>35</v>
      </c>
      <c r="AX278" s="14" t="s">
        <v>86</v>
      </c>
      <c r="AY278" s="263" t="s">
        <v>123</v>
      </c>
    </row>
    <row r="279" s="2" customFormat="1" ht="24.15" customHeight="1">
      <c r="A279" s="39"/>
      <c r="B279" s="40"/>
      <c r="C279" s="219" t="s">
        <v>459</v>
      </c>
      <c r="D279" s="219" t="s">
        <v>126</v>
      </c>
      <c r="E279" s="220" t="s">
        <v>460</v>
      </c>
      <c r="F279" s="221" t="s">
        <v>461</v>
      </c>
      <c r="G279" s="222" t="s">
        <v>192</v>
      </c>
      <c r="H279" s="223">
        <v>85</v>
      </c>
      <c r="I279" s="224"/>
      <c r="J279" s="225">
        <f>ROUND(I279*H279,2)</f>
        <v>0</v>
      </c>
      <c r="K279" s="221" t="s">
        <v>130</v>
      </c>
      <c r="L279" s="45"/>
      <c r="M279" s="226" t="s">
        <v>1</v>
      </c>
      <c r="N279" s="227" t="s">
        <v>43</v>
      </c>
      <c r="O279" s="92"/>
      <c r="P279" s="228">
        <f>O279*H279</f>
        <v>0</v>
      </c>
      <c r="Q279" s="228">
        <v>0</v>
      </c>
      <c r="R279" s="228">
        <f>Q279*H279</f>
        <v>0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145</v>
      </c>
      <c r="AT279" s="230" t="s">
        <v>126</v>
      </c>
      <c r="AU279" s="230" t="s">
        <v>88</v>
      </c>
      <c r="AY279" s="18" t="s">
        <v>123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86</v>
      </c>
      <c r="BK279" s="231">
        <f>ROUND(I279*H279,2)</f>
        <v>0</v>
      </c>
      <c r="BL279" s="18" t="s">
        <v>145</v>
      </c>
      <c r="BM279" s="230" t="s">
        <v>462</v>
      </c>
    </row>
    <row r="280" s="2" customFormat="1">
      <c r="A280" s="39"/>
      <c r="B280" s="40"/>
      <c r="C280" s="41"/>
      <c r="D280" s="232" t="s">
        <v>133</v>
      </c>
      <c r="E280" s="41"/>
      <c r="F280" s="233" t="s">
        <v>463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133</v>
      </c>
      <c r="AU280" s="18" t="s">
        <v>88</v>
      </c>
    </row>
    <row r="281" s="14" customFormat="1">
      <c r="A281" s="14"/>
      <c r="B281" s="253"/>
      <c r="C281" s="254"/>
      <c r="D281" s="232" t="s">
        <v>255</v>
      </c>
      <c r="E281" s="255" t="s">
        <v>1</v>
      </c>
      <c r="F281" s="256" t="s">
        <v>458</v>
      </c>
      <c r="G281" s="254"/>
      <c r="H281" s="257">
        <v>85</v>
      </c>
      <c r="I281" s="258"/>
      <c r="J281" s="254"/>
      <c r="K281" s="254"/>
      <c r="L281" s="259"/>
      <c r="M281" s="260"/>
      <c r="N281" s="261"/>
      <c r="O281" s="261"/>
      <c r="P281" s="261"/>
      <c r="Q281" s="261"/>
      <c r="R281" s="261"/>
      <c r="S281" s="261"/>
      <c r="T281" s="26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3" t="s">
        <v>255</v>
      </c>
      <c r="AU281" s="263" t="s">
        <v>88</v>
      </c>
      <c r="AV281" s="14" t="s">
        <v>88</v>
      </c>
      <c r="AW281" s="14" t="s">
        <v>35</v>
      </c>
      <c r="AX281" s="14" t="s">
        <v>86</v>
      </c>
      <c r="AY281" s="263" t="s">
        <v>123</v>
      </c>
    </row>
    <row r="282" s="12" customFormat="1" ht="22.8" customHeight="1">
      <c r="A282" s="12"/>
      <c r="B282" s="203"/>
      <c r="C282" s="204"/>
      <c r="D282" s="205" t="s">
        <v>77</v>
      </c>
      <c r="E282" s="217" t="s">
        <v>170</v>
      </c>
      <c r="F282" s="217" t="s">
        <v>464</v>
      </c>
      <c r="G282" s="204"/>
      <c r="H282" s="204"/>
      <c r="I282" s="207"/>
      <c r="J282" s="218">
        <f>BK282</f>
        <v>0</v>
      </c>
      <c r="K282" s="204"/>
      <c r="L282" s="209"/>
      <c r="M282" s="210"/>
      <c r="N282" s="211"/>
      <c r="O282" s="211"/>
      <c r="P282" s="212">
        <f>SUM(P283:P356)</f>
        <v>0</v>
      </c>
      <c r="Q282" s="211"/>
      <c r="R282" s="212">
        <f>SUM(R283:R356)</f>
        <v>18.232791120000002</v>
      </c>
      <c r="S282" s="211"/>
      <c r="T282" s="213">
        <f>SUM(T283:T356)</f>
        <v>0.012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4" t="s">
        <v>86</v>
      </c>
      <c r="AT282" s="215" t="s">
        <v>77</v>
      </c>
      <c r="AU282" s="215" t="s">
        <v>86</v>
      </c>
      <c r="AY282" s="214" t="s">
        <v>123</v>
      </c>
      <c r="BK282" s="216">
        <f>SUM(BK283:BK356)</f>
        <v>0</v>
      </c>
    </row>
    <row r="283" s="2" customFormat="1" ht="24.15" customHeight="1">
      <c r="A283" s="39"/>
      <c r="B283" s="40"/>
      <c r="C283" s="219" t="s">
        <v>465</v>
      </c>
      <c r="D283" s="219" t="s">
        <v>126</v>
      </c>
      <c r="E283" s="220" t="s">
        <v>466</v>
      </c>
      <c r="F283" s="221" t="s">
        <v>467</v>
      </c>
      <c r="G283" s="222" t="s">
        <v>192</v>
      </c>
      <c r="H283" s="223">
        <v>32.600000000000001</v>
      </c>
      <c r="I283" s="224"/>
      <c r="J283" s="225">
        <f>ROUND(I283*H283,2)</f>
        <v>0</v>
      </c>
      <c r="K283" s="221" t="s">
        <v>130</v>
      </c>
      <c r="L283" s="45"/>
      <c r="M283" s="226" t="s">
        <v>1</v>
      </c>
      <c r="N283" s="227" t="s">
        <v>43</v>
      </c>
      <c r="O283" s="92"/>
      <c r="P283" s="228">
        <f>O283*H283</f>
        <v>0</v>
      </c>
      <c r="Q283" s="228">
        <v>0.00013999999999999999</v>
      </c>
      <c r="R283" s="228">
        <f>Q283*H283</f>
        <v>0.0045639999999999995</v>
      </c>
      <c r="S283" s="228">
        <v>0</v>
      </c>
      <c r="T283" s="22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0" t="s">
        <v>145</v>
      </c>
      <c r="AT283" s="230" t="s">
        <v>126</v>
      </c>
      <c r="AU283" s="230" t="s">
        <v>88</v>
      </c>
      <c r="AY283" s="18" t="s">
        <v>123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8" t="s">
        <v>86</v>
      </c>
      <c r="BK283" s="231">
        <f>ROUND(I283*H283,2)</f>
        <v>0</v>
      </c>
      <c r="BL283" s="18" t="s">
        <v>145</v>
      </c>
      <c r="BM283" s="230" t="s">
        <v>468</v>
      </c>
    </row>
    <row r="284" s="2" customFormat="1">
      <c r="A284" s="39"/>
      <c r="B284" s="40"/>
      <c r="C284" s="41"/>
      <c r="D284" s="232" t="s">
        <v>133</v>
      </c>
      <c r="E284" s="41"/>
      <c r="F284" s="233" t="s">
        <v>469</v>
      </c>
      <c r="G284" s="41"/>
      <c r="H284" s="41"/>
      <c r="I284" s="234"/>
      <c r="J284" s="41"/>
      <c r="K284" s="41"/>
      <c r="L284" s="45"/>
      <c r="M284" s="235"/>
      <c r="N284" s="23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133</v>
      </c>
      <c r="AU284" s="18" t="s">
        <v>88</v>
      </c>
    </row>
    <row r="285" s="13" customFormat="1">
      <c r="A285" s="13"/>
      <c r="B285" s="243"/>
      <c r="C285" s="244"/>
      <c r="D285" s="232" t="s">
        <v>255</v>
      </c>
      <c r="E285" s="245" t="s">
        <v>1</v>
      </c>
      <c r="F285" s="246" t="s">
        <v>470</v>
      </c>
      <c r="G285" s="244"/>
      <c r="H285" s="245" t="s">
        <v>1</v>
      </c>
      <c r="I285" s="247"/>
      <c r="J285" s="244"/>
      <c r="K285" s="244"/>
      <c r="L285" s="248"/>
      <c r="M285" s="249"/>
      <c r="N285" s="250"/>
      <c r="O285" s="250"/>
      <c r="P285" s="250"/>
      <c r="Q285" s="250"/>
      <c r="R285" s="250"/>
      <c r="S285" s="250"/>
      <c r="T285" s="25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2" t="s">
        <v>255</v>
      </c>
      <c r="AU285" s="252" t="s">
        <v>88</v>
      </c>
      <c r="AV285" s="13" t="s">
        <v>86</v>
      </c>
      <c r="AW285" s="13" t="s">
        <v>35</v>
      </c>
      <c r="AX285" s="13" t="s">
        <v>78</v>
      </c>
      <c r="AY285" s="252" t="s">
        <v>123</v>
      </c>
    </row>
    <row r="286" s="14" customFormat="1">
      <c r="A286" s="14"/>
      <c r="B286" s="253"/>
      <c r="C286" s="254"/>
      <c r="D286" s="232" t="s">
        <v>255</v>
      </c>
      <c r="E286" s="255" t="s">
        <v>1</v>
      </c>
      <c r="F286" s="256" t="s">
        <v>471</v>
      </c>
      <c r="G286" s="254"/>
      <c r="H286" s="257">
        <v>32.600000000000001</v>
      </c>
      <c r="I286" s="258"/>
      <c r="J286" s="254"/>
      <c r="K286" s="254"/>
      <c r="L286" s="259"/>
      <c r="M286" s="260"/>
      <c r="N286" s="261"/>
      <c r="O286" s="261"/>
      <c r="P286" s="261"/>
      <c r="Q286" s="261"/>
      <c r="R286" s="261"/>
      <c r="S286" s="261"/>
      <c r="T286" s="26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3" t="s">
        <v>255</v>
      </c>
      <c r="AU286" s="263" t="s">
        <v>88</v>
      </c>
      <c r="AV286" s="14" t="s">
        <v>88</v>
      </c>
      <c r="AW286" s="14" t="s">
        <v>35</v>
      </c>
      <c r="AX286" s="14" t="s">
        <v>86</v>
      </c>
      <c r="AY286" s="263" t="s">
        <v>123</v>
      </c>
    </row>
    <row r="287" s="2" customFormat="1" ht="33" customHeight="1">
      <c r="A287" s="39"/>
      <c r="B287" s="40"/>
      <c r="C287" s="219" t="s">
        <v>472</v>
      </c>
      <c r="D287" s="219" t="s">
        <v>126</v>
      </c>
      <c r="E287" s="220" t="s">
        <v>473</v>
      </c>
      <c r="F287" s="221" t="s">
        <v>474</v>
      </c>
      <c r="G287" s="222" t="s">
        <v>192</v>
      </c>
      <c r="H287" s="223">
        <v>23.5</v>
      </c>
      <c r="I287" s="224"/>
      <c r="J287" s="225">
        <f>ROUND(I287*H287,2)</f>
        <v>0</v>
      </c>
      <c r="K287" s="221" t="s">
        <v>130</v>
      </c>
      <c r="L287" s="45"/>
      <c r="M287" s="226" t="s">
        <v>1</v>
      </c>
      <c r="N287" s="227" t="s">
        <v>43</v>
      </c>
      <c r="O287" s="92"/>
      <c r="P287" s="228">
        <f>O287*H287</f>
        <v>0</v>
      </c>
      <c r="Q287" s="228">
        <v>0.1295</v>
      </c>
      <c r="R287" s="228">
        <f>Q287*H287</f>
        <v>3.04325</v>
      </c>
      <c r="S287" s="228">
        <v>0</v>
      </c>
      <c r="T287" s="22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0" t="s">
        <v>145</v>
      </c>
      <c r="AT287" s="230" t="s">
        <v>126</v>
      </c>
      <c r="AU287" s="230" t="s">
        <v>88</v>
      </c>
      <c r="AY287" s="18" t="s">
        <v>123</v>
      </c>
      <c r="BE287" s="231">
        <f>IF(N287="základní",J287,0)</f>
        <v>0</v>
      </c>
      <c r="BF287" s="231">
        <f>IF(N287="snížená",J287,0)</f>
        <v>0</v>
      </c>
      <c r="BG287" s="231">
        <f>IF(N287="zákl. přenesená",J287,0)</f>
        <v>0</v>
      </c>
      <c r="BH287" s="231">
        <f>IF(N287="sníž. přenesená",J287,0)</f>
        <v>0</v>
      </c>
      <c r="BI287" s="231">
        <f>IF(N287="nulová",J287,0)</f>
        <v>0</v>
      </c>
      <c r="BJ287" s="18" t="s">
        <v>86</v>
      </c>
      <c r="BK287" s="231">
        <f>ROUND(I287*H287,2)</f>
        <v>0</v>
      </c>
      <c r="BL287" s="18" t="s">
        <v>145</v>
      </c>
      <c r="BM287" s="230" t="s">
        <v>475</v>
      </c>
    </row>
    <row r="288" s="2" customFormat="1">
      <c r="A288" s="39"/>
      <c r="B288" s="40"/>
      <c r="C288" s="41"/>
      <c r="D288" s="232" t="s">
        <v>133</v>
      </c>
      <c r="E288" s="41"/>
      <c r="F288" s="233" t="s">
        <v>476</v>
      </c>
      <c r="G288" s="41"/>
      <c r="H288" s="41"/>
      <c r="I288" s="234"/>
      <c r="J288" s="41"/>
      <c r="K288" s="41"/>
      <c r="L288" s="45"/>
      <c r="M288" s="235"/>
      <c r="N288" s="236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133</v>
      </c>
      <c r="AU288" s="18" t="s">
        <v>88</v>
      </c>
    </row>
    <row r="289" s="14" customFormat="1">
      <c r="A289" s="14"/>
      <c r="B289" s="253"/>
      <c r="C289" s="254"/>
      <c r="D289" s="232" t="s">
        <v>255</v>
      </c>
      <c r="E289" s="255" t="s">
        <v>1</v>
      </c>
      <c r="F289" s="256" t="s">
        <v>190</v>
      </c>
      <c r="G289" s="254"/>
      <c r="H289" s="257">
        <v>23.5</v>
      </c>
      <c r="I289" s="258"/>
      <c r="J289" s="254"/>
      <c r="K289" s="254"/>
      <c r="L289" s="259"/>
      <c r="M289" s="260"/>
      <c r="N289" s="261"/>
      <c r="O289" s="261"/>
      <c r="P289" s="261"/>
      <c r="Q289" s="261"/>
      <c r="R289" s="261"/>
      <c r="S289" s="261"/>
      <c r="T289" s="26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3" t="s">
        <v>255</v>
      </c>
      <c r="AU289" s="263" t="s">
        <v>88</v>
      </c>
      <c r="AV289" s="14" t="s">
        <v>88</v>
      </c>
      <c r="AW289" s="14" t="s">
        <v>35</v>
      </c>
      <c r="AX289" s="14" t="s">
        <v>86</v>
      </c>
      <c r="AY289" s="263" t="s">
        <v>123</v>
      </c>
    </row>
    <row r="290" s="2" customFormat="1" ht="16.5" customHeight="1">
      <c r="A290" s="39"/>
      <c r="B290" s="40"/>
      <c r="C290" s="286" t="s">
        <v>477</v>
      </c>
      <c r="D290" s="286" t="s">
        <v>355</v>
      </c>
      <c r="E290" s="287" t="s">
        <v>478</v>
      </c>
      <c r="F290" s="288" t="s">
        <v>479</v>
      </c>
      <c r="G290" s="289" t="s">
        <v>192</v>
      </c>
      <c r="H290" s="290">
        <v>23.969999999999999</v>
      </c>
      <c r="I290" s="291"/>
      <c r="J290" s="292">
        <f>ROUND(I290*H290,2)</f>
        <v>0</v>
      </c>
      <c r="K290" s="288" t="s">
        <v>130</v>
      </c>
      <c r="L290" s="293"/>
      <c r="M290" s="294" t="s">
        <v>1</v>
      </c>
      <c r="N290" s="295" t="s">
        <v>43</v>
      </c>
      <c r="O290" s="92"/>
      <c r="P290" s="228">
        <f>O290*H290</f>
        <v>0</v>
      </c>
      <c r="Q290" s="228">
        <v>0.056120000000000003</v>
      </c>
      <c r="R290" s="228">
        <f>Q290*H290</f>
        <v>1.3451964000000001</v>
      </c>
      <c r="S290" s="228">
        <v>0</v>
      </c>
      <c r="T290" s="22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0" t="s">
        <v>163</v>
      </c>
      <c r="AT290" s="230" t="s">
        <v>355</v>
      </c>
      <c r="AU290" s="230" t="s">
        <v>88</v>
      </c>
      <c r="AY290" s="18" t="s">
        <v>123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8" t="s">
        <v>86</v>
      </c>
      <c r="BK290" s="231">
        <f>ROUND(I290*H290,2)</f>
        <v>0</v>
      </c>
      <c r="BL290" s="18" t="s">
        <v>145</v>
      </c>
      <c r="BM290" s="230" t="s">
        <v>480</v>
      </c>
    </row>
    <row r="291" s="2" customFormat="1">
      <c r="A291" s="39"/>
      <c r="B291" s="40"/>
      <c r="C291" s="41"/>
      <c r="D291" s="232" t="s">
        <v>133</v>
      </c>
      <c r="E291" s="41"/>
      <c r="F291" s="233" t="s">
        <v>479</v>
      </c>
      <c r="G291" s="41"/>
      <c r="H291" s="41"/>
      <c r="I291" s="234"/>
      <c r="J291" s="41"/>
      <c r="K291" s="41"/>
      <c r="L291" s="45"/>
      <c r="M291" s="235"/>
      <c r="N291" s="23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133</v>
      </c>
      <c r="AU291" s="18" t="s">
        <v>88</v>
      </c>
    </row>
    <row r="292" s="14" customFormat="1">
      <c r="A292" s="14"/>
      <c r="B292" s="253"/>
      <c r="C292" s="254"/>
      <c r="D292" s="232" t="s">
        <v>255</v>
      </c>
      <c r="E292" s="255" t="s">
        <v>1</v>
      </c>
      <c r="F292" s="256" t="s">
        <v>190</v>
      </c>
      <c r="G292" s="254"/>
      <c r="H292" s="257">
        <v>23.5</v>
      </c>
      <c r="I292" s="258"/>
      <c r="J292" s="254"/>
      <c r="K292" s="254"/>
      <c r="L292" s="259"/>
      <c r="M292" s="260"/>
      <c r="N292" s="261"/>
      <c r="O292" s="261"/>
      <c r="P292" s="261"/>
      <c r="Q292" s="261"/>
      <c r="R292" s="261"/>
      <c r="S292" s="261"/>
      <c r="T292" s="26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3" t="s">
        <v>255</v>
      </c>
      <c r="AU292" s="263" t="s">
        <v>88</v>
      </c>
      <c r="AV292" s="14" t="s">
        <v>88</v>
      </c>
      <c r="AW292" s="14" t="s">
        <v>35</v>
      </c>
      <c r="AX292" s="14" t="s">
        <v>86</v>
      </c>
      <c r="AY292" s="263" t="s">
        <v>123</v>
      </c>
    </row>
    <row r="293" s="14" customFormat="1">
      <c r="A293" s="14"/>
      <c r="B293" s="253"/>
      <c r="C293" s="254"/>
      <c r="D293" s="232" t="s">
        <v>255</v>
      </c>
      <c r="E293" s="254"/>
      <c r="F293" s="256" t="s">
        <v>481</v>
      </c>
      <c r="G293" s="254"/>
      <c r="H293" s="257">
        <v>23.969999999999999</v>
      </c>
      <c r="I293" s="258"/>
      <c r="J293" s="254"/>
      <c r="K293" s="254"/>
      <c r="L293" s="259"/>
      <c r="M293" s="260"/>
      <c r="N293" s="261"/>
      <c r="O293" s="261"/>
      <c r="P293" s="261"/>
      <c r="Q293" s="261"/>
      <c r="R293" s="261"/>
      <c r="S293" s="261"/>
      <c r="T293" s="262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3" t="s">
        <v>255</v>
      </c>
      <c r="AU293" s="263" t="s">
        <v>88</v>
      </c>
      <c r="AV293" s="14" t="s">
        <v>88</v>
      </c>
      <c r="AW293" s="14" t="s">
        <v>4</v>
      </c>
      <c r="AX293" s="14" t="s">
        <v>86</v>
      </c>
      <c r="AY293" s="263" t="s">
        <v>123</v>
      </c>
    </row>
    <row r="294" s="2" customFormat="1" ht="24.15" customHeight="1">
      <c r="A294" s="39"/>
      <c r="B294" s="40"/>
      <c r="C294" s="219" t="s">
        <v>482</v>
      </c>
      <c r="D294" s="219" t="s">
        <v>126</v>
      </c>
      <c r="E294" s="220" t="s">
        <v>483</v>
      </c>
      <c r="F294" s="221" t="s">
        <v>484</v>
      </c>
      <c r="G294" s="222" t="s">
        <v>192</v>
      </c>
      <c r="H294" s="223">
        <v>13</v>
      </c>
      <c r="I294" s="224"/>
      <c r="J294" s="225">
        <f>ROUND(I294*H294,2)</f>
        <v>0</v>
      </c>
      <c r="K294" s="221" t="s">
        <v>130</v>
      </c>
      <c r="L294" s="45"/>
      <c r="M294" s="226" t="s">
        <v>1</v>
      </c>
      <c r="N294" s="227" t="s">
        <v>43</v>
      </c>
      <c r="O294" s="92"/>
      <c r="P294" s="228">
        <f>O294*H294</f>
        <v>0</v>
      </c>
      <c r="Q294" s="228">
        <v>0.16849</v>
      </c>
      <c r="R294" s="228">
        <f>Q294*H294</f>
        <v>2.1903700000000002</v>
      </c>
      <c r="S294" s="228">
        <v>0</v>
      </c>
      <c r="T294" s="22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0" t="s">
        <v>145</v>
      </c>
      <c r="AT294" s="230" t="s">
        <v>126</v>
      </c>
      <c r="AU294" s="230" t="s">
        <v>88</v>
      </c>
      <c r="AY294" s="18" t="s">
        <v>123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8" t="s">
        <v>86</v>
      </c>
      <c r="BK294" s="231">
        <f>ROUND(I294*H294,2)</f>
        <v>0</v>
      </c>
      <c r="BL294" s="18" t="s">
        <v>145</v>
      </c>
      <c r="BM294" s="230" t="s">
        <v>485</v>
      </c>
    </row>
    <row r="295" s="2" customFormat="1">
      <c r="A295" s="39"/>
      <c r="B295" s="40"/>
      <c r="C295" s="41"/>
      <c r="D295" s="232" t="s">
        <v>133</v>
      </c>
      <c r="E295" s="41"/>
      <c r="F295" s="233" t="s">
        <v>486</v>
      </c>
      <c r="G295" s="41"/>
      <c r="H295" s="41"/>
      <c r="I295" s="234"/>
      <c r="J295" s="41"/>
      <c r="K295" s="41"/>
      <c r="L295" s="45"/>
      <c r="M295" s="235"/>
      <c r="N295" s="23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133</v>
      </c>
      <c r="AU295" s="18" t="s">
        <v>88</v>
      </c>
    </row>
    <row r="296" s="14" customFormat="1">
      <c r="A296" s="14"/>
      <c r="B296" s="253"/>
      <c r="C296" s="254"/>
      <c r="D296" s="232" t="s">
        <v>255</v>
      </c>
      <c r="E296" s="255" t="s">
        <v>1</v>
      </c>
      <c r="F296" s="256" t="s">
        <v>487</v>
      </c>
      <c r="G296" s="254"/>
      <c r="H296" s="257">
        <v>13</v>
      </c>
      <c r="I296" s="258"/>
      <c r="J296" s="254"/>
      <c r="K296" s="254"/>
      <c r="L296" s="259"/>
      <c r="M296" s="260"/>
      <c r="N296" s="261"/>
      <c r="O296" s="261"/>
      <c r="P296" s="261"/>
      <c r="Q296" s="261"/>
      <c r="R296" s="261"/>
      <c r="S296" s="261"/>
      <c r="T296" s="26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3" t="s">
        <v>255</v>
      </c>
      <c r="AU296" s="263" t="s">
        <v>88</v>
      </c>
      <c r="AV296" s="14" t="s">
        <v>88</v>
      </c>
      <c r="AW296" s="14" t="s">
        <v>35</v>
      </c>
      <c r="AX296" s="14" t="s">
        <v>86</v>
      </c>
      <c r="AY296" s="263" t="s">
        <v>123</v>
      </c>
    </row>
    <row r="297" s="2" customFormat="1" ht="16.5" customHeight="1">
      <c r="A297" s="39"/>
      <c r="B297" s="40"/>
      <c r="C297" s="286" t="s">
        <v>488</v>
      </c>
      <c r="D297" s="286" t="s">
        <v>355</v>
      </c>
      <c r="E297" s="287" t="s">
        <v>489</v>
      </c>
      <c r="F297" s="288" t="s">
        <v>490</v>
      </c>
      <c r="G297" s="289" t="s">
        <v>192</v>
      </c>
      <c r="H297" s="290">
        <v>13.26</v>
      </c>
      <c r="I297" s="291"/>
      <c r="J297" s="292">
        <f>ROUND(I297*H297,2)</f>
        <v>0</v>
      </c>
      <c r="K297" s="288" t="s">
        <v>130</v>
      </c>
      <c r="L297" s="293"/>
      <c r="M297" s="294" t="s">
        <v>1</v>
      </c>
      <c r="N297" s="295" t="s">
        <v>43</v>
      </c>
      <c r="O297" s="92"/>
      <c r="P297" s="228">
        <f>O297*H297</f>
        <v>0</v>
      </c>
      <c r="Q297" s="228">
        <v>0.125</v>
      </c>
      <c r="R297" s="228">
        <f>Q297*H297</f>
        <v>1.6575</v>
      </c>
      <c r="S297" s="228">
        <v>0</v>
      </c>
      <c r="T297" s="22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0" t="s">
        <v>163</v>
      </c>
      <c r="AT297" s="230" t="s">
        <v>355</v>
      </c>
      <c r="AU297" s="230" t="s">
        <v>88</v>
      </c>
      <c r="AY297" s="18" t="s">
        <v>123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8" t="s">
        <v>86</v>
      </c>
      <c r="BK297" s="231">
        <f>ROUND(I297*H297,2)</f>
        <v>0</v>
      </c>
      <c r="BL297" s="18" t="s">
        <v>145</v>
      </c>
      <c r="BM297" s="230" t="s">
        <v>491</v>
      </c>
    </row>
    <row r="298" s="2" customFormat="1">
      <c r="A298" s="39"/>
      <c r="B298" s="40"/>
      <c r="C298" s="41"/>
      <c r="D298" s="232" t="s">
        <v>133</v>
      </c>
      <c r="E298" s="41"/>
      <c r="F298" s="233" t="s">
        <v>490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133</v>
      </c>
      <c r="AU298" s="18" t="s">
        <v>88</v>
      </c>
    </row>
    <row r="299" s="2" customFormat="1">
      <c r="A299" s="39"/>
      <c r="B299" s="40"/>
      <c r="C299" s="41"/>
      <c r="D299" s="232" t="s">
        <v>134</v>
      </c>
      <c r="E299" s="41"/>
      <c r="F299" s="237" t="s">
        <v>492</v>
      </c>
      <c r="G299" s="41"/>
      <c r="H299" s="41"/>
      <c r="I299" s="234"/>
      <c r="J299" s="41"/>
      <c r="K299" s="41"/>
      <c r="L299" s="45"/>
      <c r="M299" s="235"/>
      <c r="N299" s="23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134</v>
      </c>
      <c r="AU299" s="18" t="s">
        <v>88</v>
      </c>
    </row>
    <row r="300" s="14" customFormat="1">
      <c r="A300" s="14"/>
      <c r="B300" s="253"/>
      <c r="C300" s="254"/>
      <c r="D300" s="232" t="s">
        <v>255</v>
      </c>
      <c r="E300" s="255" t="s">
        <v>1</v>
      </c>
      <c r="F300" s="256" t="s">
        <v>487</v>
      </c>
      <c r="G300" s="254"/>
      <c r="H300" s="257">
        <v>13</v>
      </c>
      <c r="I300" s="258"/>
      <c r="J300" s="254"/>
      <c r="K300" s="254"/>
      <c r="L300" s="259"/>
      <c r="M300" s="260"/>
      <c r="N300" s="261"/>
      <c r="O300" s="261"/>
      <c r="P300" s="261"/>
      <c r="Q300" s="261"/>
      <c r="R300" s="261"/>
      <c r="S300" s="261"/>
      <c r="T300" s="26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3" t="s">
        <v>255</v>
      </c>
      <c r="AU300" s="263" t="s">
        <v>88</v>
      </c>
      <c r="AV300" s="14" t="s">
        <v>88</v>
      </c>
      <c r="AW300" s="14" t="s">
        <v>35</v>
      </c>
      <c r="AX300" s="14" t="s">
        <v>86</v>
      </c>
      <c r="AY300" s="263" t="s">
        <v>123</v>
      </c>
    </row>
    <row r="301" s="14" customFormat="1">
      <c r="A301" s="14"/>
      <c r="B301" s="253"/>
      <c r="C301" s="254"/>
      <c r="D301" s="232" t="s">
        <v>255</v>
      </c>
      <c r="E301" s="254"/>
      <c r="F301" s="256" t="s">
        <v>493</v>
      </c>
      <c r="G301" s="254"/>
      <c r="H301" s="257">
        <v>13.26</v>
      </c>
      <c r="I301" s="258"/>
      <c r="J301" s="254"/>
      <c r="K301" s="254"/>
      <c r="L301" s="259"/>
      <c r="M301" s="260"/>
      <c r="N301" s="261"/>
      <c r="O301" s="261"/>
      <c r="P301" s="261"/>
      <c r="Q301" s="261"/>
      <c r="R301" s="261"/>
      <c r="S301" s="261"/>
      <c r="T301" s="26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3" t="s">
        <v>255</v>
      </c>
      <c r="AU301" s="263" t="s">
        <v>88</v>
      </c>
      <c r="AV301" s="14" t="s">
        <v>88</v>
      </c>
      <c r="AW301" s="14" t="s">
        <v>4</v>
      </c>
      <c r="AX301" s="14" t="s">
        <v>86</v>
      </c>
      <c r="AY301" s="263" t="s">
        <v>123</v>
      </c>
    </row>
    <row r="302" s="2" customFormat="1" ht="33" customHeight="1">
      <c r="A302" s="39"/>
      <c r="B302" s="40"/>
      <c r="C302" s="219" t="s">
        <v>494</v>
      </c>
      <c r="D302" s="219" t="s">
        <v>126</v>
      </c>
      <c r="E302" s="220" t="s">
        <v>495</v>
      </c>
      <c r="F302" s="221" t="s">
        <v>496</v>
      </c>
      <c r="G302" s="222" t="s">
        <v>192</v>
      </c>
      <c r="H302" s="223">
        <v>42.100000000000001</v>
      </c>
      <c r="I302" s="224"/>
      <c r="J302" s="225">
        <f>ROUND(I302*H302,2)</f>
        <v>0</v>
      </c>
      <c r="K302" s="221" t="s">
        <v>130</v>
      </c>
      <c r="L302" s="45"/>
      <c r="M302" s="226" t="s">
        <v>1</v>
      </c>
      <c r="N302" s="227" t="s">
        <v>43</v>
      </c>
      <c r="O302" s="92"/>
      <c r="P302" s="228">
        <f>O302*H302</f>
        <v>0</v>
      </c>
      <c r="Q302" s="228">
        <v>0.15540000000000001</v>
      </c>
      <c r="R302" s="228">
        <f>Q302*H302</f>
        <v>6.5423400000000003</v>
      </c>
      <c r="S302" s="228">
        <v>0</v>
      </c>
      <c r="T302" s="22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0" t="s">
        <v>145</v>
      </c>
      <c r="AT302" s="230" t="s">
        <v>126</v>
      </c>
      <c r="AU302" s="230" t="s">
        <v>88</v>
      </c>
      <c r="AY302" s="18" t="s">
        <v>123</v>
      </c>
      <c r="BE302" s="231">
        <f>IF(N302="základní",J302,0)</f>
        <v>0</v>
      </c>
      <c r="BF302" s="231">
        <f>IF(N302="snížená",J302,0)</f>
        <v>0</v>
      </c>
      <c r="BG302" s="231">
        <f>IF(N302="zákl. přenesená",J302,0)</f>
        <v>0</v>
      </c>
      <c r="BH302" s="231">
        <f>IF(N302="sníž. přenesená",J302,0)</f>
        <v>0</v>
      </c>
      <c r="BI302" s="231">
        <f>IF(N302="nulová",J302,0)</f>
        <v>0</v>
      </c>
      <c r="BJ302" s="18" t="s">
        <v>86</v>
      </c>
      <c r="BK302" s="231">
        <f>ROUND(I302*H302,2)</f>
        <v>0</v>
      </c>
      <c r="BL302" s="18" t="s">
        <v>145</v>
      </c>
      <c r="BM302" s="230" t="s">
        <v>497</v>
      </c>
    </row>
    <row r="303" s="2" customFormat="1">
      <c r="A303" s="39"/>
      <c r="B303" s="40"/>
      <c r="C303" s="41"/>
      <c r="D303" s="232" t="s">
        <v>133</v>
      </c>
      <c r="E303" s="41"/>
      <c r="F303" s="233" t="s">
        <v>498</v>
      </c>
      <c r="G303" s="41"/>
      <c r="H303" s="41"/>
      <c r="I303" s="234"/>
      <c r="J303" s="41"/>
      <c r="K303" s="41"/>
      <c r="L303" s="45"/>
      <c r="M303" s="235"/>
      <c r="N303" s="23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133</v>
      </c>
      <c r="AU303" s="18" t="s">
        <v>88</v>
      </c>
    </row>
    <row r="304" s="14" customFormat="1">
      <c r="A304" s="14"/>
      <c r="B304" s="253"/>
      <c r="C304" s="254"/>
      <c r="D304" s="232" t="s">
        <v>255</v>
      </c>
      <c r="E304" s="255" t="s">
        <v>1</v>
      </c>
      <c r="F304" s="256" t="s">
        <v>499</v>
      </c>
      <c r="G304" s="254"/>
      <c r="H304" s="257">
        <v>42.100000000000001</v>
      </c>
      <c r="I304" s="258"/>
      <c r="J304" s="254"/>
      <c r="K304" s="254"/>
      <c r="L304" s="259"/>
      <c r="M304" s="260"/>
      <c r="N304" s="261"/>
      <c r="O304" s="261"/>
      <c r="P304" s="261"/>
      <c r="Q304" s="261"/>
      <c r="R304" s="261"/>
      <c r="S304" s="261"/>
      <c r="T304" s="26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3" t="s">
        <v>255</v>
      </c>
      <c r="AU304" s="263" t="s">
        <v>88</v>
      </c>
      <c r="AV304" s="14" t="s">
        <v>88</v>
      </c>
      <c r="AW304" s="14" t="s">
        <v>35</v>
      </c>
      <c r="AX304" s="14" t="s">
        <v>86</v>
      </c>
      <c r="AY304" s="263" t="s">
        <v>123</v>
      </c>
    </row>
    <row r="305" s="2" customFormat="1" ht="16.5" customHeight="1">
      <c r="A305" s="39"/>
      <c r="B305" s="40"/>
      <c r="C305" s="286" t="s">
        <v>500</v>
      </c>
      <c r="D305" s="286" t="s">
        <v>355</v>
      </c>
      <c r="E305" s="287" t="s">
        <v>501</v>
      </c>
      <c r="F305" s="288" t="s">
        <v>502</v>
      </c>
      <c r="G305" s="289" t="s">
        <v>192</v>
      </c>
      <c r="H305" s="290">
        <v>42.942</v>
      </c>
      <c r="I305" s="291"/>
      <c r="J305" s="292">
        <f>ROUND(I305*H305,2)</f>
        <v>0</v>
      </c>
      <c r="K305" s="288" t="s">
        <v>130</v>
      </c>
      <c r="L305" s="293"/>
      <c r="M305" s="294" t="s">
        <v>1</v>
      </c>
      <c r="N305" s="295" t="s">
        <v>43</v>
      </c>
      <c r="O305" s="92"/>
      <c r="P305" s="228">
        <f>O305*H305</f>
        <v>0</v>
      </c>
      <c r="Q305" s="228">
        <v>0.080000000000000002</v>
      </c>
      <c r="R305" s="228">
        <f>Q305*H305</f>
        <v>3.4353600000000002</v>
      </c>
      <c r="S305" s="228">
        <v>0</v>
      </c>
      <c r="T305" s="22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0" t="s">
        <v>163</v>
      </c>
      <c r="AT305" s="230" t="s">
        <v>355</v>
      </c>
      <c r="AU305" s="230" t="s">
        <v>88</v>
      </c>
      <c r="AY305" s="18" t="s">
        <v>123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8" t="s">
        <v>86</v>
      </c>
      <c r="BK305" s="231">
        <f>ROUND(I305*H305,2)</f>
        <v>0</v>
      </c>
      <c r="BL305" s="18" t="s">
        <v>145</v>
      </c>
      <c r="BM305" s="230" t="s">
        <v>503</v>
      </c>
    </row>
    <row r="306" s="2" customFormat="1">
      <c r="A306" s="39"/>
      <c r="B306" s="40"/>
      <c r="C306" s="41"/>
      <c r="D306" s="232" t="s">
        <v>133</v>
      </c>
      <c r="E306" s="41"/>
      <c r="F306" s="233" t="s">
        <v>502</v>
      </c>
      <c r="G306" s="41"/>
      <c r="H306" s="41"/>
      <c r="I306" s="234"/>
      <c r="J306" s="41"/>
      <c r="K306" s="41"/>
      <c r="L306" s="45"/>
      <c r="M306" s="235"/>
      <c r="N306" s="236"/>
      <c r="O306" s="92"/>
      <c r="P306" s="92"/>
      <c r="Q306" s="92"/>
      <c r="R306" s="92"/>
      <c r="S306" s="92"/>
      <c r="T306" s="93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133</v>
      </c>
      <c r="AU306" s="18" t="s">
        <v>88</v>
      </c>
    </row>
    <row r="307" s="14" customFormat="1">
      <c r="A307" s="14"/>
      <c r="B307" s="253"/>
      <c r="C307" s="254"/>
      <c r="D307" s="232" t="s">
        <v>255</v>
      </c>
      <c r="E307" s="255" t="s">
        <v>1</v>
      </c>
      <c r="F307" s="256" t="s">
        <v>499</v>
      </c>
      <c r="G307" s="254"/>
      <c r="H307" s="257">
        <v>42.100000000000001</v>
      </c>
      <c r="I307" s="258"/>
      <c r="J307" s="254"/>
      <c r="K307" s="254"/>
      <c r="L307" s="259"/>
      <c r="M307" s="260"/>
      <c r="N307" s="261"/>
      <c r="O307" s="261"/>
      <c r="P307" s="261"/>
      <c r="Q307" s="261"/>
      <c r="R307" s="261"/>
      <c r="S307" s="261"/>
      <c r="T307" s="26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3" t="s">
        <v>255</v>
      </c>
      <c r="AU307" s="263" t="s">
        <v>88</v>
      </c>
      <c r="AV307" s="14" t="s">
        <v>88</v>
      </c>
      <c r="AW307" s="14" t="s">
        <v>35</v>
      </c>
      <c r="AX307" s="14" t="s">
        <v>86</v>
      </c>
      <c r="AY307" s="263" t="s">
        <v>123</v>
      </c>
    </row>
    <row r="308" s="14" customFormat="1">
      <c r="A308" s="14"/>
      <c r="B308" s="253"/>
      <c r="C308" s="254"/>
      <c r="D308" s="232" t="s">
        <v>255</v>
      </c>
      <c r="E308" s="254"/>
      <c r="F308" s="256" t="s">
        <v>504</v>
      </c>
      <c r="G308" s="254"/>
      <c r="H308" s="257">
        <v>42.942</v>
      </c>
      <c r="I308" s="258"/>
      <c r="J308" s="254"/>
      <c r="K308" s="254"/>
      <c r="L308" s="259"/>
      <c r="M308" s="260"/>
      <c r="N308" s="261"/>
      <c r="O308" s="261"/>
      <c r="P308" s="261"/>
      <c r="Q308" s="261"/>
      <c r="R308" s="261"/>
      <c r="S308" s="261"/>
      <c r="T308" s="26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3" t="s">
        <v>255</v>
      </c>
      <c r="AU308" s="263" t="s">
        <v>88</v>
      </c>
      <c r="AV308" s="14" t="s">
        <v>88</v>
      </c>
      <c r="AW308" s="14" t="s">
        <v>4</v>
      </c>
      <c r="AX308" s="14" t="s">
        <v>86</v>
      </c>
      <c r="AY308" s="263" t="s">
        <v>123</v>
      </c>
    </row>
    <row r="309" s="2" customFormat="1" ht="16.5" customHeight="1">
      <c r="A309" s="39"/>
      <c r="B309" s="40"/>
      <c r="C309" s="219" t="s">
        <v>505</v>
      </c>
      <c r="D309" s="219" t="s">
        <v>126</v>
      </c>
      <c r="E309" s="220" t="s">
        <v>506</v>
      </c>
      <c r="F309" s="221" t="s">
        <v>507</v>
      </c>
      <c r="G309" s="222" t="s">
        <v>192</v>
      </c>
      <c r="H309" s="223">
        <v>90.099999999999994</v>
      </c>
      <c r="I309" s="224"/>
      <c r="J309" s="225">
        <f>ROUND(I309*H309,2)</f>
        <v>0</v>
      </c>
      <c r="K309" s="221" t="s">
        <v>1</v>
      </c>
      <c r="L309" s="45"/>
      <c r="M309" s="226" t="s">
        <v>1</v>
      </c>
      <c r="N309" s="227" t="s">
        <v>43</v>
      </c>
      <c r="O309" s="92"/>
      <c r="P309" s="228">
        <f>O309*H309</f>
        <v>0</v>
      </c>
      <c r="Q309" s="228">
        <v>0</v>
      </c>
      <c r="R309" s="228">
        <f>Q309*H309</f>
        <v>0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145</v>
      </c>
      <c r="AT309" s="230" t="s">
        <v>126</v>
      </c>
      <c r="AU309" s="230" t="s">
        <v>88</v>
      </c>
      <c r="AY309" s="18" t="s">
        <v>123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86</v>
      </c>
      <c r="BK309" s="231">
        <f>ROUND(I309*H309,2)</f>
        <v>0</v>
      </c>
      <c r="BL309" s="18" t="s">
        <v>145</v>
      </c>
      <c r="BM309" s="230" t="s">
        <v>508</v>
      </c>
    </row>
    <row r="310" s="2" customFormat="1">
      <c r="A310" s="39"/>
      <c r="B310" s="40"/>
      <c r="C310" s="41"/>
      <c r="D310" s="232" t="s">
        <v>133</v>
      </c>
      <c r="E310" s="41"/>
      <c r="F310" s="233" t="s">
        <v>507</v>
      </c>
      <c r="G310" s="41"/>
      <c r="H310" s="41"/>
      <c r="I310" s="234"/>
      <c r="J310" s="41"/>
      <c r="K310" s="41"/>
      <c r="L310" s="45"/>
      <c r="M310" s="235"/>
      <c r="N310" s="23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133</v>
      </c>
      <c r="AU310" s="18" t="s">
        <v>88</v>
      </c>
    </row>
    <row r="311" s="2" customFormat="1">
      <c r="A311" s="39"/>
      <c r="B311" s="40"/>
      <c r="C311" s="41"/>
      <c r="D311" s="232" t="s">
        <v>134</v>
      </c>
      <c r="E311" s="41"/>
      <c r="F311" s="237" t="s">
        <v>509</v>
      </c>
      <c r="G311" s="41"/>
      <c r="H311" s="41"/>
      <c r="I311" s="234"/>
      <c r="J311" s="41"/>
      <c r="K311" s="41"/>
      <c r="L311" s="45"/>
      <c r="M311" s="235"/>
      <c r="N311" s="23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134</v>
      </c>
      <c r="AU311" s="18" t="s">
        <v>88</v>
      </c>
    </row>
    <row r="312" s="14" customFormat="1">
      <c r="A312" s="14"/>
      <c r="B312" s="253"/>
      <c r="C312" s="254"/>
      <c r="D312" s="232" t="s">
        <v>255</v>
      </c>
      <c r="E312" s="255" t="s">
        <v>1</v>
      </c>
      <c r="F312" s="256" t="s">
        <v>510</v>
      </c>
      <c r="G312" s="254"/>
      <c r="H312" s="257">
        <v>26.100000000000001</v>
      </c>
      <c r="I312" s="258"/>
      <c r="J312" s="254"/>
      <c r="K312" s="254"/>
      <c r="L312" s="259"/>
      <c r="M312" s="260"/>
      <c r="N312" s="261"/>
      <c r="O312" s="261"/>
      <c r="P312" s="261"/>
      <c r="Q312" s="261"/>
      <c r="R312" s="261"/>
      <c r="S312" s="261"/>
      <c r="T312" s="26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3" t="s">
        <v>255</v>
      </c>
      <c r="AU312" s="263" t="s">
        <v>88</v>
      </c>
      <c r="AV312" s="14" t="s">
        <v>88</v>
      </c>
      <c r="AW312" s="14" t="s">
        <v>35</v>
      </c>
      <c r="AX312" s="14" t="s">
        <v>78</v>
      </c>
      <c r="AY312" s="263" t="s">
        <v>123</v>
      </c>
    </row>
    <row r="313" s="14" customFormat="1">
      <c r="A313" s="14"/>
      <c r="B313" s="253"/>
      <c r="C313" s="254"/>
      <c r="D313" s="232" t="s">
        <v>255</v>
      </c>
      <c r="E313" s="255" t="s">
        <v>1</v>
      </c>
      <c r="F313" s="256" t="s">
        <v>511</v>
      </c>
      <c r="G313" s="254"/>
      <c r="H313" s="257">
        <v>64</v>
      </c>
      <c r="I313" s="258"/>
      <c r="J313" s="254"/>
      <c r="K313" s="254"/>
      <c r="L313" s="259"/>
      <c r="M313" s="260"/>
      <c r="N313" s="261"/>
      <c r="O313" s="261"/>
      <c r="P313" s="261"/>
      <c r="Q313" s="261"/>
      <c r="R313" s="261"/>
      <c r="S313" s="261"/>
      <c r="T313" s="26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3" t="s">
        <v>255</v>
      </c>
      <c r="AU313" s="263" t="s">
        <v>88</v>
      </c>
      <c r="AV313" s="14" t="s">
        <v>88</v>
      </c>
      <c r="AW313" s="14" t="s">
        <v>35</v>
      </c>
      <c r="AX313" s="14" t="s">
        <v>78</v>
      </c>
      <c r="AY313" s="263" t="s">
        <v>123</v>
      </c>
    </row>
    <row r="314" s="16" customFormat="1">
      <c r="A314" s="16"/>
      <c r="B314" s="275"/>
      <c r="C314" s="276"/>
      <c r="D314" s="232" t="s">
        <v>255</v>
      </c>
      <c r="E314" s="277" t="s">
        <v>1</v>
      </c>
      <c r="F314" s="278" t="s">
        <v>263</v>
      </c>
      <c r="G314" s="276"/>
      <c r="H314" s="279">
        <v>90.099999999999994</v>
      </c>
      <c r="I314" s="280"/>
      <c r="J314" s="276"/>
      <c r="K314" s="276"/>
      <c r="L314" s="281"/>
      <c r="M314" s="282"/>
      <c r="N314" s="283"/>
      <c r="O314" s="283"/>
      <c r="P314" s="283"/>
      <c r="Q314" s="283"/>
      <c r="R314" s="283"/>
      <c r="S314" s="283"/>
      <c r="T314" s="284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T314" s="285" t="s">
        <v>255</v>
      </c>
      <c r="AU314" s="285" t="s">
        <v>88</v>
      </c>
      <c r="AV314" s="16" t="s">
        <v>145</v>
      </c>
      <c r="AW314" s="16" t="s">
        <v>35</v>
      </c>
      <c r="AX314" s="16" t="s">
        <v>86</v>
      </c>
      <c r="AY314" s="285" t="s">
        <v>123</v>
      </c>
    </row>
    <row r="315" s="2" customFormat="1" ht="24.15" customHeight="1">
      <c r="A315" s="39"/>
      <c r="B315" s="40"/>
      <c r="C315" s="219" t="s">
        <v>512</v>
      </c>
      <c r="D315" s="219" t="s">
        <v>126</v>
      </c>
      <c r="E315" s="220" t="s">
        <v>513</v>
      </c>
      <c r="F315" s="221" t="s">
        <v>514</v>
      </c>
      <c r="G315" s="222" t="s">
        <v>515</v>
      </c>
      <c r="H315" s="223">
        <v>3</v>
      </c>
      <c r="I315" s="224"/>
      <c r="J315" s="225">
        <f>ROUND(I315*H315,2)</f>
        <v>0</v>
      </c>
      <c r="K315" s="221" t="s">
        <v>130</v>
      </c>
      <c r="L315" s="45"/>
      <c r="M315" s="226" t="s">
        <v>1</v>
      </c>
      <c r="N315" s="227" t="s">
        <v>43</v>
      </c>
      <c r="O315" s="92"/>
      <c r="P315" s="228">
        <f>O315*H315</f>
        <v>0</v>
      </c>
      <c r="Q315" s="228">
        <v>0</v>
      </c>
      <c r="R315" s="228">
        <f>Q315*H315</f>
        <v>0</v>
      </c>
      <c r="S315" s="228">
        <v>0.0040000000000000001</v>
      </c>
      <c r="T315" s="229">
        <f>S315*H315</f>
        <v>0.012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0" t="s">
        <v>145</v>
      </c>
      <c r="AT315" s="230" t="s">
        <v>126</v>
      </c>
      <c r="AU315" s="230" t="s">
        <v>88</v>
      </c>
      <c r="AY315" s="18" t="s">
        <v>123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8" t="s">
        <v>86</v>
      </c>
      <c r="BK315" s="231">
        <f>ROUND(I315*H315,2)</f>
        <v>0</v>
      </c>
      <c r="BL315" s="18" t="s">
        <v>145</v>
      </c>
      <c r="BM315" s="230" t="s">
        <v>516</v>
      </c>
    </row>
    <row r="316" s="2" customFormat="1">
      <c r="A316" s="39"/>
      <c r="B316" s="40"/>
      <c r="C316" s="41"/>
      <c r="D316" s="232" t="s">
        <v>133</v>
      </c>
      <c r="E316" s="41"/>
      <c r="F316" s="233" t="s">
        <v>517</v>
      </c>
      <c r="G316" s="41"/>
      <c r="H316" s="41"/>
      <c r="I316" s="234"/>
      <c r="J316" s="41"/>
      <c r="K316" s="41"/>
      <c r="L316" s="45"/>
      <c r="M316" s="235"/>
      <c r="N316" s="23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133</v>
      </c>
      <c r="AU316" s="18" t="s">
        <v>88</v>
      </c>
    </row>
    <row r="317" s="13" customFormat="1">
      <c r="A317" s="13"/>
      <c r="B317" s="243"/>
      <c r="C317" s="244"/>
      <c r="D317" s="232" t="s">
        <v>255</v>
      </c>
      <c r="E317" s="245" t="s">
        <v>1</v>
      </c>
      <c r="F317" s="246" t="s">
        <v>518</v>
      </c>
      <c r="G317" s="244"/>
      <c r="H317" s="245" t="s">
        <v>1</v>
      </c>
      <c r="I317" s="247"/>
      <c r="J317" s="244"/>
      <c r="K317" s="244"/>
      <c r="L317" s="248"/>
      <c r="M317" s="249"/>
      <c r="N317" s="250"/>
      <c r="O317" s="250"/>
      <c r="P317" s="250"/>
      <c r="Q317" s="250"/>
      <c r="R317" s="250"/>
      <c r="S317" s="250"/>
      <c r="T317" s="251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2" t="s">
        <v>255</v>
      </c>
      <c r="AU317" s="252" t="s">
        <v>88</v>
      </c>
      <c r="AV317" s="13" t="s">
        <v>86</v>
      </c>
      <c r="AW317" s="13" t="s">
        <v>35</v>
      </c>
      <c r="AX317" s="13" t="s">
        <v>78</v>
      </c>
      <c r="AY317" s="252" t="s">
        <v>123</v>
      </c>
    </row>
    <row r="318" s="14" customFormat="1">
      <c r="A318" s="14"/>
      <c r="B318" s="253"/>
      <c r="C318" s="254"/>
      <c r="D318" s="232" t="s">
        <v>255</v>
      </c>
      <c r="E318" s="255" t="s">
        <v>1</v>
      </c>
      <c r="F318" s="256" t="s">
        <v>519</v>
      </c>
      <c r="G318" s="254"/>
      <c r="H318" s="257">
        <v>1</v>
      </c>
      <c r="I318" s="258"/>
      <c r="J318" s="254"/>
      <c r="K318" s="254"/>
      <c r="L318" s="259"/>
      <c r="M318" s="260"/>
      <c r="N318" s="261"/>
      <c r="O318" s="261"/>
      <c r="P318" s="261"/>
      <c r="Q318" s="261"/>
      <c r="R318" s="261"/>
      <c r="S318" s="261"/>
      <c r="T318" s="262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3" t="s">
        <v>255</v>
      </c>
      <c r="AU318" s="263" t="s">
        <v>88</v>
      </c>
      <c r="AV318" s="14" t="s">
        <v>88</v>
      </c>
      <c r="AW318" s="14" t="s">
        <v>35</v>
      </c>
      <c r="AX318" s="14" t="s">
        <v>78</v>
      </c>
      <c r="AY318" s="263" t="s">
        <v>123</v>
      </c>
    </row>
    <row r="319" s="14" customFormat="1">
      <c r="A319" s="14"/>
      <c r="B319" s="253"/>
      <c r="C319" s="254"/>
      <c r="D319" s="232" t="s">
        <v>255</v>
      </c>
      <c r="E319" s="255" t="s">
        <v>1</v>
      </c>
      <c r="F319" s="256" t="s">
        <v>520</v>
      </c>
      <c r="G319" s="254"/>
      <c r="H319" s="257">
        <v>2</v>
      </c>
      <c r="I319" s="258"/>
      <c r="J319" s="254"/>
      <c r="K319" s="254"/>
      <c r="L319" s="259"/>
      <c r="M319" s="260"/>
      <c r="N319" s="261"/>
      <c r="O319" s="261"/>
      <c r="P319" s="261"/>
      <c r="Q319" s="261"/>
      <c r="R319" s="261"/>
      <c r="S319" s="261"/>
      <c r="T319" s="26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3" t="s">
        <v>255</v>
      </c>
      <c r="AU319" s="263" t="s">
        <v>88</v>
      </c>
      <c r="AV319" s="14" t="s">
        <v>88</v>
      </c>
      <c r="AW319" s="14" t="s">
        <v>35</v>
      </c>
      <c r="AX319" s="14" t="s">
        <v>78</v>
      </c>
      <c r="AY319" s="263" t="s">
        <v>123</v>
      </c>
    </row>
    <row r="320" s="16" customFormat="1">
      <c r="A320" s="16"/>
      <c r="B320" s="275"/>
      <c r="C320" s="276"/>
      <c r="D320" s="232" t="s">
        <v>255</v>
      </c>
      <c r="E320" s="277" t="s">
        <v>1</v>
      </c>
      <c r="F320" s="278" t="s">
        <v>263</v>
      </c>
      <c r="G320" s="276"/>
      <c r="H320" s="279">
        <v>3</v>
      </c>
      <c r="I320" s="280"/>
      <c r="J320" s="276"/>
      <c r="K320" s="276"/>
      <c r="L320" s="281"/>
      <c r="M320" s="282"/>
      <c r="N320" s="283"/>
      <c r="O320" s="283"/>
      <c r="P320" s="283"/>
      <c r="Q320" s="283"/>
      <c r="R320" s="283"/>
      <c r="S320" s="283"/>
      <c r="T320" s="284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T320" s="285" t="s">
        <v>255</v>
      </c>
      <c r="AU320" s="285" t="s">
        <v>88</v>
      </c>
      <c r="AV320" s="16" t="s">
        <v>145</v>
      </c>
      <c r="AW320" s="16" t="s">
        <v>35</v>
      </c>
      <c r="AX320" s="16" t="s">
        <v>86</v>
      </c>
      <c r="AY320" s="285" t="s">
        <v>123</v>
      </c>
    </row>
    <row r="321" s="2" customFormat="1" ht="24.15" customHeight="1">
      <c r="A321" s="39"/>
      <c r="B321" s="40"/>
      <c r="C321" s="219" t="s">
        <v>521</v>
      </c>
      <c r="D321" s="219" t="s">
        <v>126</v>
      </c>
      <c r="E321" s="220" t="s">
        <v>522</v>
      </c>
      <c r="F321" s="221" t="s">
        <v>523</v>
      </c>
      <c r="G321" s="222" t="s">
        <v>515</v>
      </c>
      <c r="H321" s="223">
        <v>3</v>
      </c>
      <c r="I321" s="224"/>
      <c r="J321" s="225">
        <f>ROUND(I321*H321,2)</f>
        <v>0</v>
      </c>
      <c r="K321" s="221" t="s">
        <v>130</v>
      </c>
      <c r="L321" s="45"/>
      <c r="M321" s="226" t="s">
        <v>1</v>
      </c>
      <c r="N321" s="227" t="s">
        <v>43</v>
      </c>
      <c r="O321" s="92"/>
      <c r="P321" s="228">
        <f>O321*H321</f>
        <v>0</v>
      </c>
      <c r="Q321" s="228">
        <v>1.0000000000000001E-05</v>
      </c>
      <c r="R321" s="228">
        <f>Q321*H321</f>
        <v>3.0000000000000004E-05</v>
      </c>
      <c r="S321" s="228">
        <v>0</v>
      </c>
      <c r="T321" s="22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0" t="s">
        <v>145</v>
      </c>
      <c r="AT321" s="230" t="s">
        <v>126</v>
      </c>
      <c r="AU321" s="230" t="s">
        <v>88</v>
      </c>
      <c r="AY321" s="18" t="s">
        <v>123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8" t="s">
        <v>86</v>
      </c>
      <c r="BK321" s="231">
        <f>ROUND(I321*H321,2)</f>
        <v>0</v>
      </c>
      <c r="BL321" s="18" t="s">
        <v>145</v>
      </c>
      <c r="BM321" s="230" t="s">
        <v>524</v>
      </c>
    </row>
    <row r="322" s="2" customFormat="1">
      <c r="A322" s="39"/>
      <c r="B322" s="40"/>
      <c r="C322" s="41"/>
      <c r="D322" s="232" t="s">
        <v>133</v>
      </c>
      <c r="E322" s="41"/>
      <c r="F322" s="233" t="s">
        <v>525</v>
      </c>
      <c r="G322" s="41"/>
      <c r="H322" s="41"/>
      <c r="I322" s="234"/>
      <c r="J322" s="41"/>
      <c r="K322" s="41"/>
      <c r="L322" s="45"/>
      <c r="M322" s="235"/>
      <c r="N322" s="23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133</v>
      </c>
      <c r="AU322" s="18" t="s">
        <v>88</v>
      </c>
    </row>
    <row r="323" s="13" customFormat="1">
      <c r="A323" s="13"/>
      <c r="B323" s="243"/>
      <c r="C323" s="244"/>
      <c r="D323" s="232" t="s">
        <v>255</v>
      </c>
      <c r="E323" s="245" t="s">
        <v>1</v>
      </c>
      <c r="F323" s="246" t="s">
        <v>518</v>
      </c>
      <c r="G323" s="244"/>
      <c r="H323" s="245" t="s">
        <v>1</v>
      </c>
      <c r="I323" s="247"/>
      <c r="J323" s="244"/>
      <c r="K323" s="244"/>
      <c r="L323" s="248"/>
      <c r="M323" s="249"/>
      <c r="N323" s="250"/>
      <c r="O323" s="250"/>
      <c r="P323" s="250"/>
      <c r="Q323" s="250"/>
      <c r="R323" s="250"/>
      <c r="S323" s="250"/>
      <c r="T323" s="25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2" t="s">
        <v>255</v>
      </c>
      <c r="AU323" s="252" t="s">
        <v>88</v>
      </c>
      <c r="AV323" s="13" t="s">
        <v>86</v>
      </c>
      <c r="AW323" s="13" t="s">
        <v>35</v>
      </c>
      <c r="AX323" s="13" t="s">
        <v>78</v>
      </c>
      <c r="AY323" s="252" t="s">
        <v>123</v>
      </c>
    </row>
    <row r="324" s="14" customFormat="1">
      <c r="A324" s="14"/>
      <c r="B324" s="253"/>
      <c r="C324" s="254"/>
      <c r="D324" s="232" t="s">
        <v>255</v>
      </c>
      <c r="E324" s="255" t="s">
        <v>1</v>
      </c>
      <c r="F324" s="256" t="s">
        <v>519</v>
      </c>
      <c r="G324" s="254"/>
      <c r="H324" s="257">
        <v>1</v>
      </c>
      <c r="I324" s="258"/>
      <c r="J324" s="254"/>
      <c r="K324" s="254"/>
      <c r="L324" s="259"/>
      <c r="M324" s="260"/>
      <c r="N324" s="261"/>
      <c r="O324" s="261"/>
      <c r="P324" s="261"/>
      <c r="Q324" s="261"/>
      <c r="R324" s="261"/>
      <c r="S324" s="261"/>
      <c r="T324" s="26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3" t="s">
        <v>255</v>
      </c>
      <c r="AU324" s="263" t="s">
        <v>88</v>
      </c>
      <c r="AV324" s="14" t="s">
        <v>88</v>
      </c>
      <c r="AW324" s="14" t="s">
        <v>35</v>
      </c>
      <c r="AX324" s="14" t="s">
        <v>78</v>
      </c>
      <c r="AY324" s="263" t="s">
        <v>123</v>
      </c>
    </row>
    <row r="325" s="14" customFormat="1">
      <c r="A325" s="14"/>
      <c r="B325" s="253"/>
      <c r="C325" s="254"/>
      <c r="D325" s="232" t="s">
        <v>255</v>
      </c>
      <c r="E325" s="255" t="s">
        <v>1</v>
      </c>
      <c r="F325" s="256" t="s">
        <v>520</v>
      </c>
      <c r="G325" s="254"/>
      <c r="H325" s="257">
        <v>2</v>
      </c>
      <c r="I325" s="258"/>
      <c r="J325" s="254"/>
      <c r="K325" s="254"/>
      <c r="L325" s="259"/>
      <c r="M325" s="260"/>
      <c r="N325" s="261"/>
      <c r="O325" s="261"/>
      <c r="P325" s="261"/>
      <c r="Q325" s="261"/>
      <c r="R325" s="261"/>
      <c r="S325" s="261"/>
      <c r="T325" s="26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3" t="s">
        <v>255</v>
      </c>
      <c r="AU325" s="263" t="s">
        <v>88</v>
      </c>
      <c r="AV325" s="14" t="s">
        <v>88</v>
      </c>
      <c r="AW325" s="14" t="s">
        <v>35</v>
      </c>
      <c r="AX325" s="14" t="s">
        <v>78</v>
      </c>
      <c r="AY325" s="263" t="s">
        <v>123</v>
      </c>
    </row>
    <row r="326" s="16" customFormat="1">
      <c r="A326" s="16"/>
      <c r="B326" s="275"/>
      <c r="C326" s="276"/>
      <c r="D326" s="232" t="s">
        <v>255</v>
      </c>
      <c r="E326" s="277" t="s">
        <v>1</v>
      </c>
      <c r="F326" s="278" t="s">
        <v>263</v>
      </c>
      <c r="G326" s="276"/>
      <c r="H326" s="279">
        <v>3</v>
      </c>
      <c r="I326" s="280"/>
      <c r="J326" s="276"/>
      <c r="K326" s="276"/>
      <c r="L326" s="281"/>
      <c r="M326" s="282"/>
      <c r="N326" s="283"/>
      <c r="O326" s="283"/>
      <c r="P326" s="283"/>
      <c r="Q326" s="283"/>
      <c r="R326" s="283"/>
      <c r="S326" s="283"/>
      <c r="T326" s="284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85" t="s">
        <v>255</v>
      </c>
      <c r="AU326" s="285" t="s">
        <v>88</v>
      </c>
      <c r="AV326" s="16" t="s">
        <v>145</v>
      </c>
      <c r="AW326" s="16" t="s">
        <v>35</v>
      </c>
      <c r="AX326" s="16" t="s">
        <v>86</v>
      </c>
      <c r="AY326" s="285" t="s">
        <v>123</v>
      </c>
    </row>
    <row r="327" s="2" customFormat="1" ht="16.5" customHeight="1">
      <c r="A327" s="39"/>
      <c r="B327" s="40"/>
      <c r="C327" s="286" t="s">
        <v>526</v>
      </c>
      <c r="D327" s="286" t="s">
        <v>355</v>
      </c>
      <c r="E327" s="287" t="s">
        <v>527</v>
      </c>
      <c r="F327" s="288" t="s">
        <v>528</v>
      </c>
      <c r="G327" s="289" t="s">
        <v>515</v>
      </c>
      <c r="H327" s="290">
        <v>2</v>
      </c>
      <c r="I327" s="291"/>
      <c r="J327" s="292">
        <f>ROUND(I327*H327,2)</f>
        <v>0</v>
      </c>
      <c r="K327" s="288" t="s">
        <v>130</v>
      </c>
      <c r="L327" s="293"/>
      <c r="M327" s="294" t="s">
        <v>1</v>
      </c>
      <c r="N327" s="295" t="s">
        <v>43</v>
      </c>
      <c r="O327" s="92"/>
      <c r="P327" s="228">
        <f>O327*H327</f>
        <v>0</v>
      </c>
      <c r="Q327" s="228">
        <v>0.0050000000000000001</v>
      </c>
      <c r="R327" s="228">
        <f>Q327*H327</f>
        <v>0.01</v>
      </c>
      <c r="S327" s="228">
        <v>0</v>
      </c>
      <c r="T327" s="22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0" t="s">
        <v>163</v>
      </c>
      <c r="AT327" s="230" t="s">
        <v>355</v>
      </c>
      <c r="AU327" s="230" t="s">
        <v>88</v>
      </c>
      <c r="AY327" s="18" t="s">
        <v>123</v>
      </c>
      <c r="BE327" s="231">
        <f>IF(N327="základní",J327,0)</f>
        <v>0</v>
      </c>
      <c r="BF327" s="231">
        <f>IF(N327="snížená",J327,0)</f>
        <v>0</v>
      </c>
      <c r="BG327" s="231">
        <f>IF(N327="zákl. přenesená",J327,0)</f>
        <v>0</v>
      </c>
      <c r="BH327" s="231">
        <f>IF(N327="sníž. přenesená",J327,0)</f>
        <v>0</v>
      </c>
      <c r="BI327" s="231">
        <f>IF(N327="nulová",J327,0)</f>
        <v>0</v>
      </c>
      <c r="BJ327" s="18" t="s">
        <v>86</v>
      </c>
      <c r="BK327" s="231">
        <f>ROUND(I327*H327,2)</f>
        <v>0</v>
      </c>
      <c r="BL327" s="18" t="s">
        <v>145</v>
      </c>
      <c r="BM327" s="230" t="s">
        <v>529</v>
      </c>
    </row>
    <row r="328" s="2" customFormat="1">
      <c r="A328" s="39"/>
      <c r="B328" s="40"/>
      <c r="C328" s="41"/>
      <c r="D328" s="232" t="s">
        <v>133</v>
      </c>
      <c r="E328" s="41"/>
      <c r="F328" s="233" t="s">
        <v>528</v>
      </c>
      <c r="G328" s="41"/>
      <c r="H328" s="41"/>
      <c r="I328" s="234"/>
      <c r="J328" s="41"/>
      <c r="K328" s="41"/>
      <c r="L328" s="45"/>
      <c r="M328" s="235"/>
      <c r="N328" s="23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133</v>
      </c>
      <c r="AU328" s="18" t="s">
        <v>88</v>
      </c>
    </row>
    <row r="329" s="13" customFormat="1">
      <c r="A329" s="13"/>
      <c r="B329" s="243"/>
      <c r="C329" s="244"/>
      <c r="D329" s="232" t="s">
        <v>255</v>
      </c>
      <c r="E329" s="245" t="s">
        <v>1</v>
      </c>
      <c r="F329" s="246" t="s">
        <v>518</v>
      </c>
      <c r="G329" s="244"/>
      <c r="H329" s="245" t="s">
        <v>1</v>
      </c>
      <c r="I329" s="247"/>
      <c r="J329" s="244"/>
      <c r="K329" s="244"/>
      <c r="L329" s="248"/>
      <c r="M329" s="249"/>
      <c r="N329" s="250"/>
      <c r="O329" s="250"/>
      <c r="P329" s="250"/>
      <c r="Q329" s="250"/>
      <c r="R329" s="250"/>
      <c r="S329" s="250"/>
      <c r="T329" s="251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2" t="s">
        <v>255</v>
      </c>
      <c r="AU329" s="252" t="s">
        <v>88</v>
      </c>
      <c r="AV329" s="13" t="s">
        <v>86</v>
      </c>
      <c r="AW329" s="13" t="s">
        <v>35</v>
      </c>
      <c r="AX329" s="13" t="s">
        <v>78</v>
      </c>
      <c r="AY329" s="252" t="s">
        <v>123</v>
      </c>
    </row>
    <row r="330" s="14" customFormat="1">
      <c r="A330" s="14"/>
      <c r="B330" s="253"/>
      <c r="C330" s="254"/>
      <c r="D330" s="232" t="s">
        <v>255</v>
      </c>
      <c r="E330" s="255" t="s">
        <v>1</v>
      </c>
      <c r="F330" s="256" t="s">
        <v>520</v>
      </c>
      <c r="G330" s="254"/>
      <c r="H330" s="257">
        <v>2</v>
      </c>
      <c r="I330" s="258"/>
      <c r="J330" s="254"/>
      <c r="K330" s="254"/>
      <c r="L330" s="259"/>
      <c r="M330" s="260"/>
      <c r="N330" s="261"/>
      <c r="O330" s="261"/>
      <c r="P330" s="261"/>
      <c r="Q330" s="261"/>
      <c r="R330" s="261"/>
      <c r="S330" s="261"/>
      <c r="T330" s="26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3" t="s">
        <v>255</v>
      </c>
      <c r="AU330" s="263" t="s">
        <v>88</v>
      </c>
      <c r="AV330" s="14" t="s">
        <v>88</v>
      </c>
      <c r="AW330" s="14" t="s">
        <v>35</v>
      </c>
      <c r="AX330" s="14" t="s">
        <v>78</v>
      </c>
      <c r="AY330" s="263" t="s">
        <v>123</v>
      </c>
    </row>
    <row r="331" s="16" customFormat="1">
      <c r="A331" s="16"/>
      <c r="B331" s="275"/>
      <c r="C331" s="276"/>
      <c r="D331" s="232" t="s">
        <v>255</v>
      </c>
      <c r="E331" s="277" t="s">
        <v>1</v>
      </c>
      <c r="F331" s="278" t="s">
        <v>263</v>
      </c>
      <c r="G331" s="276"/>
      <c r="H331" s="279">
        <v>2</v>
      </c>
      <c r="I331" s="280"/>
      <c r="J331" s="276"/>
      <c r="K331" s="276"/>
      <c r="L331" s="281"/>
      <c r="M331" s="282"/>
      <c r="N331" s="283"/>
      <c r="O331" s="283"/>
      <c r="P331" s="283"/>
      <c r="Q331" s="283"/>
      <c r="R331" s="283"/>
      <c r="S331" s="283"/>
      <c r="T331" s="284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T331" s="285" t="s">
        <v>255</v>
      </c>
      <c r="AU331" s="285" t="s">
        <v>88</v>
      </c>
      <c r="AV331" s="16" t="s">
        <v>145</v>
      </c>
      <c r="AW331" s="16" t="s">
        <v>35</v>
      </c>
      <c r="AX331" s="16" t="s">
        <v>86</v>
      </c>
      <c r="AY331" s="285" t="s">
        <v>123</v>
      </c>
    </row>
    <row r="332" s="2" customFormat="1" ht="16.5" customHeight="1">
      <c r="A332" s="39"/>
      <c r="B332" s="40"/>
      <c r="C332" s="286" t="s">
        <v>530</v>
      </c>
      <c r="D332" s="286" t="s">
        <v>355</v>
      </c>
      <c r="E332" s="287" t="s">
        <v>531</v>
      </c>
      <c r="F332" s="288" t="s">
        <v>532</v>
      </c>
      <c r="G332" s="289" t="s">
        <v>515</v>
      </c>
      <c r="H332" s="290">
        <v>1</v>
      </c>
      <c r="I332" s="291"/>
      <c r="J332" s="292">
        <f>ROUND(I332*H332,2)</f>
        <v>0</v>
      </c>
      <c r="K332" s="288" t="s">
        <v>130</v>
      </c>
      <c r="L332" s="293"/>
      <c r="M332" s="294" t="s">
        <v>1</v>
      </c>
      <c r="N332" s="295" t="s">
        <v>43</v>
      </c>
      <c r="O332" s="92"/>
      <c r="P332" s="228">
        <f>O332*H332</f>
        <v>0</v>
      </c>
      <c r="Q332" s="228">
        <v>0.0040000000000000001</v>
      </c>
      <c r="R332" s="228">
        <f>Q332*H332</f>
        <v>0.0040000000000000001</v>
      </c>
      <c r="S332" s="228">
        <v>0</v>
      </c>
      <c r="T332" s="22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0" t="s">
        <v>163</v>
      </c>
      <c r="AT332" s="230" t="s">
        <v>355</v>
      </c>
      <c r="AU332" s="230" t="s">
        <v>88</v>
      </c>
      <c r="AY332" s="18" t="s">
        <v>123</v>
      </c>
      <c r="BE332" s="231">
        <f>IF(N332="základní",J332,0)</f>
        <v>0</v>
      </c>
      <c r="BF332" s="231">
        <f>IF(N332="snížená",J332,0)</f>
        <v>0</v>
      </c>
      <c r="BG332" s="231">
        <f>IF(N332="zákl. přenesená",J332,0)</f>
        <v>0</v>
      </c>
      <c r="BH332" s="231">
        <f>IF(N332="sníž. přenesená",J332,0)</f>
        <v>0</v>
      </c>
      <c r="BI332" s="231">
        <f>IF(N332="nulová",J332,0)</f>
        <v>0</v>
      </c>
      <c r="BJ332" s="18" t="s">
        <v>86</v>
      </c>
      <c r="BK332" s="231">
        <f>ROUND(I332*H332,2)</f>
        <v>0</v>
      </c>
      <c r="BL332" s="18" t="s">
        <v>145</v>
      </c>
      <c r="BM332" s="230" t="s">
        <v>533</v>
      </c>
    </row>
    <row r="333" s="2" customFormat="1">
      <c r="A333" s="39"/>
      <c r="B333" s="40"/>
      <c r="C333" s="41"/>
      <c r="D333" s="232" t="s">
        <v>133</v>
      </c>
      <c r="E333" s="41"/>
      <c r="F333" s="233" t="s">
        <v>532</v>
      </c>
      <c r="G333" s="41"/>
      <c r="H333" s="41"/>
      <c r="I333" s="234"/>
      <c r="J333" s="41"/>
      <c r="K333" s="41"/>
      <c r="L333" s="45"/>
      <c r="M333" s="235"/>
      <c r="N333" s="236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133</v>
      </c>
      <c r="AU333" s="18" t="s">
        <v>88</v>
      </c>
    </row>
    <row r="334" s="13" customFormat="1">
      <c r="A334" s="13"/>
      <c r="B334" s="243"/>
      <c r="C334" s="244"/>
      <c r="D334" s="232" t="s">
        <v>255</v>
      </c>
      <c r="E334" s="245" t="s">
        <v>1</v>
      </c>
      <c r="F334" s="246" t="s">
        <v>518</v>
      </c>
      <c r="G334" s="244"/>
      <c r="H334" s="245" t="s">
        <v>1</v>
      </c>
      <c r="I334" s="247"/>
      <c r="J334" s="244"/>
      <c r="K334" s="244"/>
      <c r="L334" s="248"/>
      <c r="M334" s="249"/>
      <c r="N334" s="250"/>
      <c r="O334" s="250"/>
      <c r="P334" s="250"/>
      <c r="Q334" s="250"/>
      <c r="R334" s="250"/>
      <c r="S334" s="250"/>
      <c r="T334" s="25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2" t="s">
        <v>255</v>
      </c>
      <c r="AU334" s="252" t="s">
        <v>88</v>
      </c>
      <c r="AV334" s="13" t="s">
        <v>86</v>
      </c>
      <c r="AW334" s="13" t="s">
        <v>35</v>
      </c>
      <c r="AX334" s="13" t="s">
        <v>78</v>
      </c>
      <c r="AY334" s="252" t="s">
        <v>123</v>
      </c>
    </row>
    <row r="335" s="14" customFormat="1">
      <c r="A335" s="14"/>
      <c r="B335" s="253"/>
      <c r="C335" s="254"/>
      <c r="D335" s="232" t="s">
        <v>255</v>
      </c>
      <c r="E335" s="255" t="s">
        <v>1</v>
      </c>
      <c r="F335" s="256" t="s">
        <v>534</v>
      </c>
      <c r="G335" s="254"/>
      <c r="H335" s="257">
        <v>1</v>
      </c>
      <c r="I335" s="258"/>
      <c r="J335" s="254"/>
      <c r="K335" s="254"/>
      <c r="L335" s="259"/>
      <c r="M335" s="260"/>
      <c r="N335" s="261"/>
      <c r="O335" s="261"/>
      <c r="P335" s="261"/>
      <c r="Q335" s="261"/>
      <c r="R335" s="261"/>
      <c r="S335" s="261"/>
      <c r="T335" s="262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3" t="s">
        <v>255</v>
      </c>
      <c r="AU335" s="263" t="s">
        <v>88</v>
      </c>
      <c r="AV335" s="14" t="s">
        <v>88</v>
      </c>
      <c r="AW335" s="14" t="s">
        <v>35</v>
      </c>
      <c r="AX335" s="14" t="s">
        <v>78</v>
      </c>
      <c r="AY335" s="263" t="s">
        <v>123</v>
      </c>
    </row>
    <row r="336" s="16" customFormat="1">
      <c r="A336" s="16"/>
      <c r="B336" s="275"/>
      <c r="C336" s="276"/>
      <c r="D336" s="232" t="s">
        <v>255</v>
      </c>
      <c r="E336" s="277" t="s">
        <v>1</v>
      </c>
      <c r="F336" s="278" t="s">
        <v>263</v>
      </c>
      <c r="G336" s="276"/>
      <c r="H336" s="279">
        <v>1</v>
      </c>
      <c r="I336" s="280"/>
      <c r="J336" s="276"/>
      <c r="K336" s="276"/>
      <c r="L336" s="281"/>
      <c r="M336" s="282"/>
      <c r="N336" s="283"/>
      <c r="O336" s="283"/>
      <c r="P336" s="283"/>
      <c r="Q336" s="283"/>
      <c r="R336" s="283"/>
      <c r="S336" s="283"/>
      <c r="T336" s="284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T336" s="285" t="s">
        <v>255</v>
      </c>
      <c r="AU336" s="285" t="s">
        <v>88</v>
      </c>
      <c r="AV336" s="16" t="s">
        <v>145</v>
      </c>
      <c r="AW336" s="16" t="s">
        <v>35</v>
      </c>
      <c r="AX336" s="16" t="s">
        <v>86</v>
      </c>
      <c r="AY336" s="285" t="s">
        <v>123</v>
      </c>
    </row>
    <row r="337" s="2" customFormat="1" ht="16.5" customHeight="1">
      <c r="A337" s="39"/>
      <c r="B337" s="40"/>
      <c r="C337" s="286" t="s">
        <v>535</v>
      </c>
      <c r="D337" s="286" t="s">
        <v>355</v>
      </c>
      <c r="E337" s="287" t="s">
        <v>536</v>
      </c>
      <c r="F337" s="288" t="s">
        <v>537</v>
      </c>
      <c r="G337" s="289" t="s">
        <v>192</v>
      </c>
      <c r="H337" s="290">
        <v>1.8839999999999999</v>
      </c>
      <c r="I337" s="291"/>
      <c r="J337" s="292">
        <f>ROUND(I337*H337,2)</f>
        <v>0</v>
      </c>
      <c r="K337" s="288" t="s">
        <v>130</v>
      </c>
      <c r="L337" s="293"/>
      <c r="M337" s="294" t="s">
        <v>1</v>
      </c>
      <c r="N337" s="295" t="s">
        <v>43</v>
      </c>
      <c r="O337" s="92"/>
      <c r="P337" s="228">
        <f>O337*H337</f>
        <v>0</v>
      </c>
      <c r="Q337" s="228">
        <v>8.0000000000000007E-05</v>
      </c>
      <c r="R337" s="228">
        <f>Q337*H337</f>
        <v>0.00015071999999999999</v>
      </c>
      <c r="S337" s="228">
        <v>0</v>
      </c>
      <c r="T337" s="22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0" t="s">
        <v>163</v>
      </c>
      <c r="AT337" s="230" t="s">
        <v>355</v>
      </c>
      <c r="AU337" s="230" t="s">
        <v>88</v>
      </c>
      <c r="AY337" s="18" t="s">
        <v>123</v>
      </c>
      <c r="BE337" s="231">
        <f>IF(N337="základní",J337,0)</f>
        <v>0</v>
      </c>
      <c r="BF337" s="231">
        <f>IF(N337="snížená",J337,0)</f>
        <v>0</v>
      </c>
      <c r="BG337" s="231">
        <f>IF(N337="zákl. přenesená",J337,0)</f>
        <v>0</v>
      </c>
      <c r="BH337" s="231">
        <f>IF(N337="sníž. přenesená",J337,0)</f>
        <v>0</v>
      </c>
      <c r="BI337" s="231">
        <f>IF(N337="nulová",J337,0)</f>
        <v>0</v>
      </c>
      <c r="BJ337" s="18" t="s">
        <v>86</v>
      </c>
      <c r="BK337" s="231">
        <f>ROUND(I337*H337,2)</f>
        <v>0</v>
      </c>
      <c r="BL337" s="18" t="s">
        <v>145</v>
      </c>
      <c r="BM337" s="230" t="s">
        <v>538</v>
      </c>
    </row>
    <row r="338" s="2" customFormat="1">
      <c r="A338" s="39"/>
      <c r="B338" s="40"/>
      <c r="C338" s="41"/>
      <c r="D338" s="232" t="s">
        <v>133</v>
      </c>
      <c r="E338" s="41"/>
      <c r="F338" s="233" t="s">
        <v>537</v>
      </c>
      <c r="G338" s="41"/>
      <c r="H338" s="41"/>
      <c r="I338" s="234"/>
      <c r="J338" s="41"/>
      <c r="K338" s="41"/>
      <c r="L338" s="45"/>
      <c r="M338" s="235"/>
      <c r="N338" s="23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133</v>
      </c>
      <c r="AU338" s="18" t="s">
        <v>88</v>
      </c>
    </row>
    <row r="339" s="13" customFormat="1">
      <c r="A339" s="13"/>
      <c r="B339" s="243"/>
      <c r="C339" s="244"/>
      <c r="D339" s="232" t="s">
        <v>255</v>
      </c>
      <c r="E339" s="245" t="s">
        <v>1</v>
      </c>
      <c r="F339" s="246" t="s">
        <v>518</v>
      </c>
      <c r="G339" s="244"/>
      <c r="H339" s="245" t="s">
        <v>1</v>
      </c>
      <c r="I339" s="247"/>
      <c r="J339" s="244"/>
      <c r="K339" s="244"/>
      <c r="L339" s="248"/>
      <c r="M339" s="249"/>
      <c r="N339" s="250"/>
      <c r="O339" s="250"/>
      <c r="P339" s="250"/>
      <c r="Q339" s="250"/>
      <c r="R339" s="250"/>
      <c r="S339" s="250"/>
      <c r="T339" s="25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2" t="s">
        <v>255</v>
      </c>
      <c r="AU339" s="252" t="s">
        <v>88</v>
      </c>
      <c r="AV339" s="13" t="s">
        <v>86</v>
      </c>
      <c r="AW339" s="13" t="s">
        <v>35</v>
      </c>
      <c r="AX339" s="13" t="s">
        <v>78</v>
      </c>
      <c r="AY339" s="252" t="s">
        <v>123</v>
      </c>
    </row>
    <row r="340" s="14" customFormat="1">
      <c r="A340" s="14"/>
      <c r="B340" s="253"/>
      <c r="C340" s="254"/>
      <c r="D340" s="232" t="s">
        <v>255</v>
      </c>
      <c r="E340" s="255" t="s">
        <v>1</v>
      </c>
      <c r="F340" s="256" t="s">
        <v>539</v>
      </c>
      <c r="G340" s="254"/>
      <c r="H340" s="257">
        <v>0.628</v>
      </c>
      <c r="I340" s="258"/>
      <c r="J340" s="254"/>
      <c r="K340" s="254"/>
      <c r="L340" s="259"/>
      <c r="M340" s="260"/>
      <c r="N340" s="261"/>
      <c r="O340" s="261"/>
      <c r="P340" s="261"/>
      <c r="Q340" s="261"/>
      <c r="R340" s="261"/>
      <c r="S340" s="261"/>
      <c r="T340" s="262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3" t="s">
        <v>255</v>
      </c>
      <c r="AU340" s="263" t="s">
        <v>88</v>
      </c>
      <c r="AV340" s="14" t="s">
        <v>88</v>
      </c>
      <c r="AW340" s="14" t="s">
        <v>35</v>
      </c>
      <c r="AX340" s="14" t="s">
        <v>78</v>
      </c>
      <c r="AY340" s="263" t="s">
        <v>123</v>
      </c>
    </row>
    <row r="341" s="14" customFormat="1">
      <c r="A341" s="14"/>
      <c r="B341" s="253"/>
      <c r="C341" s="254"/>
      <c r="D341" s="232" t="s">
        <v>255</v>
      </c>
      <c r="E341" s="255" t="s">
        <v>1</v>
      </c>
      <c r="F341" s="256" t="s">
        <v>540</v>
      </c>
      <c r="G341" s="254"/>
      <c r="H341" s="257">
        <v>1.256</v>
      </c>
      <c r="I341" s="258"/>
      <c r="J341" s="254"/>
      <c r="K341" s="254"/>
      <c r="L341" s="259"/>
      <c r="M341" s="260"/>
      <c r="N341" s="261"/>
      <c r="O341" s="261"/>
      <c r="P341" s="261"/>
      <c r="Q341" s="261"/>
      <c r="R341" s="261"/>
      <c r="S341" s="261"/>
      <c r="T341" s="26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3" t="s">
        <v>255</v>
      </c>
      <c r="AU341" s="263" t="s">
        <v>88</v>
      </c>
      <c r="AV341" s="14" t="s">
        <v>88</v>
      </c>
      <c r="AW341" s="14" t="s">
        <v>35</v>
      </c>
      <c r="AX341" s="14" t="s">
        <v>78</v>
      </c>
      <c r="AY341" s="263" t="s">
        <v>123</v>
      </c>
    </row>
    <row r="342" s="16" customFormat="1">
      <c r="A342" s="16"/>
      <c r="B342" s="275"/>
      <c r="C342" s="276"/>
      <c r="D342" s="232" t="s">
        <v>255</v>
      </c>
      <c r="E342" s="277" t="s">
        <v>1</v>
      </c>
      <c r="F342" s="278" t="s">
        <v>263</v>
      </c>
      <c r="G342" s="276"/>
      <c r="H342" s="279">
        <v>1.8839999999999999</v>
      </c>
      <c r="I342" s="280"/>
      <c r="J342" s="276"/>
      <c r="K342" s="276"/>
      <c r="L342" s="281"/>
      <c r="M342" s="282"/>
      <c r="N342" s="283"/>
      <c r="O342" s="283"/>
      <c r="P342" s="283"/>
      <c r="Q342" s="283"/>
      <c r="R342" s="283"/>
      <c r="S342" s="283"/>
      <c r="T342" s="284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T342" s="285" t="s">
        <v>255</v>
      </c>
      <c r="AU342" s="285" t="s">
        <v>88</v>
      </c>
      <c r="AV342" s="16" t="s">
        <v>145</v>
      </c>
      <c r="AW342" s="16" t="s">
        <v>35</v>
      </c>
      <c r="AX342" s="16" t="s">
        <v>86</v>
      </c>
      <c r="AY342" s="285" t="s">
        <v>123</v>
      </c>
    </row>
    <row r="343" s="2" customFormat="1" ht="24.15" customHeight="1">
      <c r="A343" s="39"/>
      <c r="B343" s="40"/>
      <c r="C343" s="286" t="s">
        <v>541</v>
      </c>
      <c r="D343" s="286" t="s">
        <v>355</v>
      </c>
      <c r="E343" s="287" t="s">
        <v>542</v>
      </c>
      <c r="F343" s="288" t="s">
        <v>543</v>
      </c>
      <c r="G343" s="289" t="s">
        <v>544</v>
      </c>
      <c r="H343" s="290">
        <v>0.059999999999999998</v>
      </c>
      <c r="I343" s="291"/>
      <c r="J343" s="292">
        <f>ROUND(I343*H343,2)</f>
        <v>0</v>
      </c>
      <c r="K343" s="288" t="s">
        <v>130</v>
      </c>
      <c r="L343" s="293"/>
      <c r="M343" s="294" t="s">
        <v>1</v>
      </c>
      <c r="N343" s="295" t="s">
        <v>43</v>
      </c>
      <c r="O343" s="92"/>
      <c r="P343" s="228">
        <f>O343*H343</f>
        <v>0</v>
      </c>
      <c r="Q343" s="228">
        <v>0.00050000000000000001</v>
      </c>
      <c r="R343" s="228">
        <f>Q343*H343</f>
        <v>3.0000000000000001E-05</v>
      </c>
      <c r="S343" s="228">
        <v>0</v>
      </c>
      <c r="T343" s="22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0" t="s">
        <v>163</v>
      </c>
      <c r="AT343" s="230" t="s">
        <v>355</v>
      </c>
      <c r="AU343" s="230" t="s">
        <v>88</v>
      </c>
      <c r="AY343" s="18" t="s">
        <v>123</v>
      </c>
      <c r="BE343" s="231">
        <f>IF(N343="základní",J343,0)</f>
        <v>0</v>
      </c>
      <c r="BF343" s="231">
        <f>IF(N343="snížená",J343,0)</f>
        <v>0</v>
      </c>
      <c r="BG343" s="231">
        <f>IF(N343="zákl. přenesená",J343,0)</f>
        <v>0</v>
      </c>
      <c r="BH343" s="231">
        <f>IF(N343="sníž. přenesená",J343,0)</f>
        <v>0</v>
      </c>
      <c r="BI343" s="231">
        <f>IF(N343="nulová",J343,0)</f>
        <v>0</v>
      </c>
      <c r="BJ343" s="18" t="s">
        <v>86</v>
      </c>
      <c r="BK343" s="231">
        <f>ROUND(I343*H343,2)</f>
        <v>0</v>
      </c>
      <c r="BL343" s="18" t="s">
        <v>145</v>
      </c>
      <c r="BM343" s="230" t="s">
        <v>545</v>
      </c>
    </row>
    <row r="344" s="2" customFormat="1">
      <c r="A344" s="39"/>
      <c r="B344" s="40"/>
      <c r="C344" s="41"/>
      <c r="D344" s="232" t="s">
        <v>133</v>
      </c>
      <c r="E344" s="41"/>
      <c r="F344" s="233" t="s">
        <v>543</v>
      </c>
      <c r="G344" s="41"/>
      <c r="H344" s="41"/>
      <c r="I344" s="234"/>
      <c r="J344" s="41"/>
      <c r="K344" s="41"/>
      <c r="L344" s="45"/>
      <c r="M344" s="235"/>
      <c r="N344" s="23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133</v>
      </c>
      <c r="AU344" s="18" t="s">
        <v>88</v>
      </c>
    </row>
    <row r="345" s="13" customFormat="1">
      <c r="A345" s="13"/>
      <c r="B345" s="243"/>
      <c r="C345" s="244"/>
      <c r="D345" s="232" t="s">
        <v>255</v>
      </c>
      <c r="E345" s="245" t="s">
        <v>1</v>
      </c>
      <c r="F345" s="246" t="s">
        <v>518</v>
      </c>
      <c r="G345" s="244"/>
      <c r="H345" s="245" t="s">
        <v>1</v>
      </c>
      <c r="I345" s="247"/>
      <c r="J345" s="244"/>
      <c r="K345" s="244"/>
      <c r="L345" s="248"/>
      <c r="M345" s="249"/>
      <c r="N345" s="250"/>
      <c r="O345" s="250"/>
      <c r="P345" s="250"/>
      <c r="Q345" s="250"/>
      <c r="R345" s="250"/>
      <c r="S345" s="250"/>
      <c r="T345" s="251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2" t="s">
        <v>255</v>
      </c>
      <c r="AU345" s="252" t="s">
        <v>88</v>
      </c>
      <c r="AV345" s="13" t="s">
        <v>86</v>
      </c>
      <c r="AW345" s="13" t="s">
        <v>35</v>
      </c>
      <c r="AX345" s="13" t="s">
        <v>78</v>
      </c>
      <c r="AY345" s="252" t="s">
        <v>123</v>
      </c>
    </row>
    <row r="346" s="14" customFormat="1">
      <c r="A346" s="14"/>
      <c r="B346" s="253"/>
      <c r="C346" s="254"/>
      <c r="D346" s="232" t="s">
        <v>255</v>
      </c>
      <c r="E346" s="255" t="s">
        <v>1</v>
      </c>
      <c r="F346" s="256" t="s">
        <v>546</v>
      </c>
      <c r="G346" s="254"/>
      <c r="H346" s="257">
        <v>0.02</v>
      </c>
      <c r="I346" s="258"/>
      <c r="J346" s="254"/>
      <c r="K346" s="254"/>
      <c r="L346" s="259"/>
      <c r="M346" s="260"/>
      <c r="N346" s="261"/>
      <c r="O346" s="261"/>
      <c r="P346" s="261"/>
      <c r="Q346" s="261"/>
      <c r="R346" s="261"/>
      <c r="S346" s="261"/>
      <c r="T346" s="26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3" t="s">
        <v>255</v>
      </c>
      <c r="AU346" s="263" t="s">
        <v>88</v>
      </c>
      <c r="AV346" s="14" t="s">
        <v>88</v>
      </c>
      <c r="AW346" s="14" t="s">
        <v>35</v>
      </c>
      <c r="AX346" s="14" t="s">
        <v>78</v>
      </c>
      <c r="AY346" s="263" t="s">
        <v>123</v>
      </c>
    </row>
    <row r="347" s="14" customFormat="1">
      <c r="A347" s="14"/>
      <c r="B347" s="253"/>
      <c r="C347" s="254"/>
      <c r="D347" s="232" t="s">
        <v>255</v>
      </c>
      <c r="E347" s="255" t="s">
        <v>1</v>
      </c>
      <c r="F347" s="256" t="s">
        <v>547</v>
      </c>
      <c r="G347" s="254"/>
      <c r="H347" s="257">
        <v>0.040000000000000001</v>
      </c>
      <c r="I347" s="258"/>
      <c r="J347" s="254"/>
      <c r="K347" s="254"/>
      <c r="L347" s="259"/>
      <c r="M347" s="260"/>
      <c r="N347" s="261"/>
      <c r="O347" s="261"/>
      <c r="P347" s="261"/>
      <c r="Q347" s="261"/>
      <c r="R347" s="261"/>
      <c r="S347" s="261"/>
      <c r="T347" s="262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3" t="s">
        <v>255</v>
      </c>
      <c r="AU347" s="263" t="s">
        <v>88</v>
      </c>
      <c r="AV347" s="14" t="s">
        <v>88</v>
      </c>
      <c r="AW347" s="14" t="s">
        <v>35</v>
      </c>
      <c r="AX347" s="14" t="s">
        <v>78</v>
      </c>
      <c r="AY347" s="263" t="s">
        <v>123</v>
      </c>
    </row>
    <row r="348" s="16" customFormat="1">
      <c r="A348" s="16"/>
      <c r="B348" s="275"/>
      <c r="C348" s="276"/>
      <c r="D348" s="232" t="s">
        <v>255</v>
      </c>
      <c r="E348" s="277" t="s">
        <v>1</v>
      </c>
      <c r="F348" s="278" t="s">
        <v>263</v>
      </c>
      <c r="G348" s="276"/>
      <c r="H348" s="279">
        <v>0.059999999999999998</v>
      </c>
      <c r="I348" s="280"/>
      <c r="J348" s="276"/>
      <c r="K348" s="276"/>
      <c r="L348" s="281"/>
      <c r="M348" s="282"/>
      <c r="N348" s="283"/>
      <c r="O348" s="283"/>
      <c r="P348" s="283"/>
      <c r="Q348" s="283"/>
      <c r="R348" s="283"/>
      <c r="S348" s="283"/>
      <c r="T348" s="284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T348" s="285" t="s">
        <v>255</v>
      </c>
      <c r="AU348" s="285" t="s">
        <v>88</v>
      </c>
      <c r="AV348" s="16" t="s">
        <v>145</v>
      </c>
      <c r="AW348" s="16" t="s">
        <v>35</v>
      </c>
      <c r="AX348" s="16" t="s">
        <v>86</v>
      </c>
      <c r="AY348" s="285" t="s">
        <v>123</v>
      </c>
    </row>
    <row r="349" s="2" customFormat="1" ht="24.15" customHeight="1">
      <c r="A349" s="39"/>
      <c r="B349" s="40"/>
      <c r="C349" s="219" t="s">
        <v>548</v>
      </c>
      <c r="D349" s="219" t="s">
        <v>126</v>
      </c>
      <c r="E349" s="220" t="s">
        <v>549</v>
      </c>
      <c r="F349" s="221" t="s">
        <v>550</v>
      </c>
      <c r="G349" s="222" t="s">
        <v>192</v>
      </c>
      <c r="H349" s="223">
        <v>78.599999999999994</v>
      </c>
      <c r="I349" s="224"/>
      <c r="J349" s="225">
        <f>ROUND(I349*H349,2)</f>
        <v>0</v>
      </c>
      <c r="K349" s="221" t="s">
        <v>130</v>
      </c>
      <c r="L349" s="45"/>
      <c r="M349" s="226" t="s">
        <v>1</v>
      </c>
      <c r="N349" s="227" t="s">
        <v>43</v>
      </c>
      <c r="O349" s="92"/>
      <c r="P349" s="228">
        <f>O349*H349</f>
        <v>0</v>
      </c>
      <c r="Q349" s="228">
        <v>0</v>
      </c>
      <c r="R349" s="228">
        <f>Q349*H349</f>
        <v>0</v>
      </c>
      <c r="S349" s="228">
        <v>0</v>
      </c>
      <c r="T349" s="22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0" t="s">
        <v>145</v>
      </c>
      <c r="AT349" s="230" t="s">
        <v>126</v>
      </c>
      <c r="AU349" s="230" t="s">
        <v>88</v>
      </c>
      <c r="AY349" s="18" t="s">
        <v>123</v>
      </c>
      <c r="BE349" s="231">
        <f>IF(N349="základní",J349,0)</f>
        <v>0</v>
      </c>
      <c r="BF349" s="231">
        <f>IF(N349="snížená",J349,0)</f>
        <v>0</v>
      </c>
      <c r="BG349" s="231">
        <f>IF(N349="zákl. přenesená",J349,0)</f>
        <v>0</v>
      </c>
      <c r="BH349" s="231">
        <f>IF(N349="sníž. přenesená",J349,0)</f>
        <v>0</v>
      </c>
      <c r="BI349" s="231">
        <f>IF(N349="nulová",J349,0)</f>
        <v>0</v>
      </c>
      <c r="BJ349" s="18" t="s">
        <v>86</v>
      </c>
      <c r="BK349" s="231">
        <f>ROUND(I349*H349,2)</f>
        <v>0</v>
      </c>
      <c r="BL349" s="18" t="s">
        <v>145</v>
      </c>
      <c r="BM349" s="230" t="s">
        <v>551</v>
      </c>
    </row>
    <row r="350" s="2" customFormat="1">
      <c r="A350" s="39"/>
      <c r="B350" s="40"/>
      <c r="C350" s="41"/>
      <c r="D350" s="232" t="s">
        <v>133</v>
      </c>
      <c r="E350" s="41"/>
      <c r="F350" s="233" t="s">
        <v>552</v>
      </c>
      <c r="G350" s="41"/>
      <c r="H350" s="41"/>
      <c r="I350" s="234"/>
      <c r="J350" s="41"/>
      <c r="K350" s="41"/>
      <c r="L350" s="45"/>
      <c r="M350" s="235"/>
      <c r="N350" s="23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133</v>
      </c>
      <c r="AU350" s="18" t="s">
        <v>88</v>
      </c>
    </row>
    <row r="351" s="14" customFormat="1">
      <c r="A351" s="14"/>
      <c r="B351" s="253"/>
      <c r="C351" s="254"/>
      <c r="D351" s="232" t="s">
        <v>255</v>
      </c>
      <c r="E351" s="255" t="s">
        <v>1</v>
      </c>
      <c r="F351" s="256" t="s">
        <v>194</v>
      </c>
      <c r="G351" s="254"/>
      <c r="H351" s="257">
        <v>55.100000000000001</v>
      </c>
      <c r="I351" s="258"/>
      <c r="J351" s="254"/>
      <c r="K351" s="254"/>
      <c r="L351" s="259"/>
      <c r="M351" s="260"/>
      <c r="N351" s="261"/>
      <c r="O351" s="261"/>
      <c r="P351" s="261"/>
      <c r="Q351" s="261"/>
      <c r="R351" s="261"/>
      <c r="S351" s="261"/>
      <c r="T351" s="262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3" t="s">
        <v>255</v>
      </c>
      <c r="AU351" s="263" t="s">
        <v>88</v>
      </c>
      <c r="AV351" s="14" t="s">
        <v>88</v>
      </c>
      <c r="AW351" s="14" t="s">
        <v>35</v>
      </c>
      <c r="AX351" s="14" t="s">
        <v>78</v>
      </c>
      <c r="AY351" s="263" t="s">
        <v>123</v>
      </c>
    </row>
    <row r="352" s="14" customFormat="1">
      <c r="A352" s="14"/>
      <c r="B352" s="253"/>
      <c r="C352" s="254"/>
      <c r="D352" s="232" t="s">
        <v>255</v>
      </c>
      <c r="E352" s="255" t="s">
        <v>1</v>
      </c>
      <c r="F352" s="256" t="s">
        <v>190</v>
      </c>
      <c r="G352" s="254"/>
      <c r="H352" s="257">
        <v>23.5</v>
      </c>
      <c r="I352" s="258"/>
      <c r="J352" s="254"/>
      <c r="K352" s="254"/>
      <c r="L352" s="259"/>
      <c r="M352" s="260"/>
      <c r="N352" s="261"/>
      <c r="O352" s="261"/>
      <c r="P352" s="261"/>
      <c r="Q352" s="261"/>
      <c r="R352" s="261"/>
      <c r="S352" s="261"/>
      <c r="T352" s="26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3" t="s">
        <v>255</v>
      </c>
      <c r="AU352" s="263" t="s">
        <v>88</v>
      </c>
      <c r="AV352" s="14" t="s">
        <v>88</v>
      </c>
      <c r="AW352" s="14" t="s">
        <v>35</v>
      </c>
      <c r="AX352" s="14" t="s">
        <v>78</v>
      </c>
      <c r="AY352" s="263" t="s">
        <v>123</v>
      </c>
    </row>
    <row r="353" s="16" customFormat="1">
      <c r="A353" s="16"/>
      <c r="B353" s="275"/>
      <c r="C353" s="276"/>
      <c r="D353" s="232" t="s">
        <v>255</v>
      </c>
      <c r="E353" s="277" t="s">
        <v>1</v>
      </c>
      <c r="F353" s="278" t="s">
        <v>263</v>
      </c>
      <c r="G353" s="276"/>
      <c r="H353" s="279">
        <v>78.599999999999994</v>
      </c>
      <c r="I353" s="280"/>
      <c r="J353" s="276"/>
      <c r="K353" s="276"/>
      <c r="L353" s="281"/>
      <c r="M353" s="282"/>
      <c r="N353" s="283"/>
      <c r="O353" s="283"/>
      <c r="P353" s="283"/>
      <c r="Q353" s="283"/>
      <c r="R353" s="283"/>
      <c r="S353" s="283"/>
      <c r="T353" s="284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85" t="s">
        <v>255</v>
      </c>
      <c r="AU353" s="285" t="s">
        <v>88</v>
      </c>
      <c r="AV353" s="16" t="s">
        <v>145</v>
      </c>
      <c r="AW353" s="16" t="s">
        <v>35</v>
      </c>
      <c r="AX353" s="16" t="s">
        <v>86</v>
      </c>
      <c r="AY353" s="285" t="s">
        <v>123</v>
      </c>
    </row>
    <row r="354" s="2" customFormat="1" ht="33" customHeight="1">
      <c r="A354" s="39"/>
      <c r="B354" s="40"/>
      <c r="C354" s="219" t="s">
        <v>553</v>
      </c>
      <c r="D354" s="219" t="s">
        <v>126</v>
      </c>
      <c r="E354" s="220" t="s">
        <v>554</v>
      </c>
      <c r="F354" s="221" t="s">
        <v>555</v>
      </c>
      <c r="G354" s="222" t="s">
        <v>202</v>
      </c>
      <c r="H354" s="223">
        <v>328.81999999999999</v>
      </c>
      <c r="I354" s="224"/>
      <c r="J354" s="225">
        <f>ROUND(I354*H354,2)</f>
        <v>0</v>
      </c>
      <c r="K354" s="221" t="s">
        <v>130</v>
      </c>
      <c r="L354" s="45"/>
      <c r="M354" s="226" t="s">
        <v>1</v>
      </c>
      <c r="N354" s="227" t="s">
        <v>43</v>
      </c>
      <c r="O354" s="92"/>
      <c r="P354" s="228">
        <f>O354*H354</f>
        <v>0</v>
      </c>
      <c r="Q354" s="228">
        <v>0</v>
      </c>
      <c r="R354" s="228">
        <f>Q354*H354</f>
        <v>0</v>
      </c>
      <c r="S354" s="228">
        <v>0</v>
      </c>
      <c r="T354" s="22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145</v>
      </c>
      <c r="AT354" s="230" t="s">
        <v>126</v>
      </c>
      <c r="AU354" s="230" t="s">
        <v>88</v>
      </c>
      <c r="AY354" s="18" t="s">
        <v>123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86</v>
      </c>
      <c r="BK354" s="231">
        <f>ROUND(I354*H354,2)</f>
        <v>0</v>
      </c>
      <c r="BL354" s="18" t="s">
        <v>145</v>
      </c>
      <c r="BM354" s="230" t="s">
        <v>556</v>
      </c>
    </row>
    <row r="355" s="2" customFormat="1">
      <c r="A355" s="39"/>
      <c r="B355" s="40"/>
      <c r="C355" s="41"/>
      <c r="D355" s="232" t="s">
        <v>133</v>
      </c>
      <c r="E355" s="41"/>
      <c r="F355" s="233" t="s">
        <v>557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133</v>
      </c>
      <c r="AU355" s="18" t="s">
        <v>88</v>
      </c>
    </row>
    <row r="356" s="14" customFormat="1">
      <c r="A356" s="14"/>
      <c r="B356" s="253"/>
      <c r="C356" s="254"/>
      <c r="D356" s="232" t="s">
        <v>255</v>
      </c>
      <c r="E356" s="255" t="s">
        <v>1</v>
      </c>
      <c r="F356" s="256" t="s">
        <v>269</v>
      </c>
      <c r="G356" s="254"/>
      <c r="H356" s="257">
        <v>328.81999999999999</v>
      </c>
      <c r="I356" s="258"/>
      <c r="J356" s="254"/>
      <c r="K356" s="254"/>
      <c r="L356" s="259"/>
      <c r="M356" s="260"/>
      <c r="N356" s="261"/>
      <c r="O356" s="261"/>
      <c r="P356" s="261"/>
      <c r="Q356" s="261"/>
      <c r="R356" s="261"/>
      <c r="S356" s="261"/>
      <c r="T356" s="262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3" t="s">
        <v>255</v>
      </c>
      <c r="AU356" s="263" t="s">
        <v>88</v>
      </c>
      <c r="AV356" s="14" t="s">
        <v>88</v>
      </c>
      <c r="AW356" s="14" t="s">
        <v>35</v>
      </c>
      <c r="AX356" s="14" t="s">
        <v>86</v>
      </c>
      <c r="AY356" s="263" t="s">
        <v>123</v>
      </c>
    </row>
    <row r="357" s="12" customFormat="1" ht="22.8" customHeight="1">
      <c r="A357" s="12"/>
      <c r="B357" s="203"/>
      <c r="C357" s="204"/>
      <c r="D357" s="205" t="s">
        <v>77</v>
      </c>
      <c r="E357" s="217" t="s">
        <v>558</v>
      </c>
      <c r="F357" s="217" t="s">
        <v>559</v>
      </c>
      <c r="G357" s="204"/>
      <c r="H357" s="204"/>
      <c r="I357" s="207"/>
      <c r="J357" s="218">
        <f>BK357</f>
        <v>0</v>
      </c>
      <c r="K357" s="204"/>
      <c r="L357" s="209"/>
      <c r="M357" s="210"/>
      <c r="N357" s="211"/>
      <c r="O357" s="211"/>
      <c r="P357" s="212">
        <f>SUM(P358:P402)</f>
        <v>0</v>
      </c>
      <c r="Q357" s="211"/>
      <c r="R357" s="212">
        <f>SUM(R358:R402)</f>
        <v>0</v>
      </c>
      <c r="S357" s="211"/>
      <c r="T357" s="213">
        <f>SUM(T358:T402)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4" t="s">
        <v>86</v>
      </c>
      <c r="AT357" s="215" t="s">
        <v>77</v>
      </c>
      <c r="AU357" s="215" t="s">
        <v>86</v>
      </c>
      <c r="AY357" s="214" t="s">
        <v>123</v>
      </c>
      <c r="BK357" s="216">
        <f>SUM(BK358:BK402)</f>
        <v>0</v>
      </c>
    </row>
    <row r="358" s="2" customFormat="1" ht="21.75" customHeight="1">
      <c r="A358" s="39"/>
      <c r="B358" s="40"/>
      <c r="C358" s="219" t="s">
        <v>560</v>
      </c>
      <c r="D358" s="219" t="s">
        <v>126</v>
      </c>
      <c r="E358" s="220" t="s">
        <v>561</v>
      </c>
      <c r="F358" s="221" t="s">
        <v>562</v>
      </c>
      <c r="G358" s="222" t="s">
        <v>212</v>
      </c>
      <c r="H358" s="223">
        <v>220.416</v>
      </c>
      <c r="I358" s="224"/>
      <c r="J358" s="225">
        <f>ROUND(I358*H358,2)</f>
        <v>0</v>
      </c>
      <c r="K358" s="221" t="s">
        <v>130</v>
      </c>
      <c r="L358" s="45"/>
      <c r="M358" s="226" t="s">
        <v>1</v>
      </c>
      <c r="N358" s="227" t="s">
        <v>43</v>
      </c>
      <c r="O358" s="92"/>
      <c r="P358" s="228">
        <f>O358*H358</f>
        <v>0</v>
      </c>
      <c r="Q358" s="228">
        <v>0</v>
      </c>
      <c r="R358" s="228">
        <f>Q358*H358</f>
        <v>0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145</v>
      </c>
      <c r="AT358" s="230" t="s">
        <v>126</v>
      </c>
      <c r="AU358" s="230" t="s">
        <v>88</v>
      </c>
      <c r="AY358" s="18" t="s">
        <v>123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86</v>
      </c>
      <c r="BK358" s="231">
        <f>ROUND(I358*H358,2)</f>
        <v>0</v>
      </c>
      <c r="BL358" s="18" t="s">
        <v>145</v>
      </c>
      <c r="BM358" s="230" t="s">
        <v>563</v>
      </c>
    </row>
    <row r="359" s="2" customFormat="1">
      <c r="A359" s="39"/>
      <c r="B359" s="40"/>
      <c r="C359" s="41"/>
      <c r="D359" s="232" t="s">
        <v>133</v>
      </c>
      <c r="E359" s="41"/>
      <c r="F359" s="233" t="s">
        <v>564</v>
      </c>
      <c r="G359" s="41"/>
      <c r="H359" s="41"/>
      <c r="I359" s="234"/>
      <c r="J359" s="41"/>
      <c r="K359" s="41"/>
      <c r="L359" s="45"/>
      <c r="M359" s="235"/>
      <c r="N359" s="23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133</v>
      </c>
      <c r="AU359" s="18" t="s">
        <v>88</v>
      </c>
    </row>
    <row r="360" s="13" customFormat="1">
      <c r="A360" s="13"/>
      <c r="B360" s="243"/>
      <c r="C360" s="244"/>
      <c r="D360" s="232" t="s">
        <v>255</v>
      </c>
      <c r="E360" s="245" t="s">
        <v>1</v>
      </c>
      <c r="F360" s="246" t="s">
        <v>565</v>
      </c>
      <c r="G360" s="244"/>
      <c r="H360" s="245" t="s">
        <v>1</v>
      </c>
      <c r="I360" s="247"/>
      <c r="J360" s="244"/>
      <c r="K360" s="244"/>
      <c r="L360" s="248"/>
      <c r="M360" s="249"/>
      <c r="N360" s="250"/>
      <c r="O360" s="250"/>
      <c r="P360" s="250"/>
      <c r="Q360" s="250"/>
      <c r="R360" s="250"/>
      <c r="S360" s="250"/>
      <c r="T360" s="25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2" t="s">
        <v>255</v>
      </c>
      <c r="AU360" s="252" t="s">
        <v>88</v>
      </c>
      <c r="AV360" s="13" t="s">
        <v>86</v>
      </c>
      <c r="AW360" s="13" t="s">
        <v>35</v>
      </c>
      <c r="AX360" s="13" t="s">
        <v>78</v>
      </c>
      <c r="AY360" s="252" t="s">
        <v>123</v>
      </c>
    </row>
    <row r="361" s="14" customFormat="1">
      <c r="A361" s="14"/>
      <c r="B361" s="253"/>
      <c r="C361" s="254"/>
      <c r="D361" s="232" t="s">
        <v>255</v>
      </c>
      <c r="E361" s="255" t="s">
        <v>1</v>
      </c>
      <c r="F361" s="256" t="s">
        <v>566</v>
      </c>
      <c r="G361" s="254"/>
      <c r="H361" s="257">
        <v>1.375</v>
      </c>
      <c r="I361" s="258"/>
      <c r="J361" s="254"/>
      <c r="K361" s="254"/>
      <c r="L361" s="259"/>
      <c r="M361" s="260"/>
      <c r="N361" s="261"/>
      <c r="O361" s="261"/>
      <c r="P361" s="261"/>
      <c r="Q361" s="261"/>
      <c r="R361" s="261"/>
      <c r="S361" s="261"/>
      <c r="T361" s="262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3" t="s">
        <v>255</v>
      </c>
      <c r="AU361" s="263" t="s">
        <v>88</v>
      </c>
      <c r="AV361" s="14" t="s">
        <v>88</v>
      </c>
      <c r="AW361" s="14" t="s">
        <v>35</v>
      </c>
      <c r="AX361" s="14" t="s">
        <v>78</v>
      </c>
      <c r="AY361" s="263" t="s">
        <v>123</v>
      </c>
    </row>
    <row r="362" s="15" customFormat="1">
      <c r="A362" s="15"/>
      <c r="B362" s="264"/>
      <c r="C362" s="265"/>
      <c r="D362" s="232" t="s">
        <v>255</v>
      </c>
      <c r="E362" s="266" t="s">
        <v>210</v>
      </c>
      <c r="F362" s="267" t="s">
        <v>261</v>
      </c>
      <c r="G362" s="265"/>
      <c r="H362" s="268">
        <v>1.375</v>
      </c>
      <c r="I362" s="269"/>
      <c r="J362" s="265"/>
      <c r="K362" s="265"/>
      <c r="L362" s="270"/>
      <c r="M362" s="271"/>
      <c r="N362" s="272"/>
      <c r="O362" s="272"/>
      <c r="P362" s="272"/>
      <c r="Q362" s="272"/>
      <c r="R362" s="272"/>
      <c r="S362" s="272"/>
      <c r="T362" s="273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74" t="s">
        <v>255</v>
      </c>
      <c r="AU362" s="274" t="s">
        <v>88</v>
      </c>
      <c r="AV362" s="15" t="s">
        <v>140</v>
      </c>
      <c r="AW362" s="15" t="s">
        <v>35</v>
      </c>
      <c r="AX362" s="15" t="s">
        <v>78</v>
      </c>
      <c r="AY362" s="274" t="s">
        <v>123</v>
      </c>
    </row>
    <row r="363" s="13" customFormat="1">
      <c r="A363" s="13"/>
      <c r="B363" s="243"/>
      <c r="C363" s="244"/>
      <c r="D363" s="232" t="s">
        <v>255</v>
      </c>
      <c r="E363" s="245" t="s">
        <v>1</v>
      </c>
      <c r="F363" s="246" t="s">
        <v>567</v>
      </c>
      <c r="G363" s="244"/>
      <c r="H363" s="245" t="s">
        <v>1</v>
      </c>
      <c r="I363" s="247"/>
      <c r="J363" s="244"/>
      <c r="K363" s="244"/>
      <c r="L363" s="248"/>
      <c r="M363" s="249"/>
      <c r="N363" s="250"/>
      <c r="O363" s="250"/>
      <c r="P363" s="250"/>
      <c r="Q363" s="250"/>
      <c r="R363" s="250"/>
      <c r="S363" s="250"/>
      <c r="T363" s="251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2" t="s">
        <v>255</v>
      </c>
      <c r="AU363" s="252" t="s">
        <v>88</v>
      </c>
      <c r="AV363" s="13" t="s">
        <v>86</v>
      </c>
      <c r="AW363" s="13" t="s">
        <v>35</v>
      </c>
      <c r="AX363" s="13" t="s">
        <v>78</v>
      </c>
      <c r="AY363" s="252" t="s">
        <v>123</v>
      </c>
    </row>
    <row r="364" s="14" customFormat="1">
      <c r="A364" s="14"/>
      <c r="B364" s="253"/>
      <c r="C364" s="254"/>
      <c r="D364" s="232" t="s">
        <v>255</v>
      </c>
      <c r="E364" s="255" t="s">
        <v>1</v>
      </c>
      <c r="F364" s="256" t="s">
        <v>568</v>
      </c>
      <c r="G364" s="254"/>
      <c r="H364" s="257">
        <v>3.375</v>
      </c>
      <c r="I364" s="258"/>
      <c r="J364" s="254"/>
      <c r="K364" s="254"/>
      <c r="L364" s="259"/>
      <c r="M364" s="260"/>
      <c r="N364" s="261"/>
      <c r="O364" s="261"/>
      <c r="P364" s="261"/>
      <c r="Q364" s="261"/>
      <c r="R364" s="261"/>
      <c r="S364" s="261"/>
      <c r="T364" s="26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3" t="s">
        <v>255</v>
      </c>
      <c r="AU364" s="263" t="s">
        <v>88</v>
      </c>
      <c r="AV364" s="14" t="s">
        <v>88</v>
      </c>
      <c r="AW364" s="14" t="s">
        <v>35</v>
      </c>
      <c r="AX364" s="14" t="s">
        <v>78</v>
      </c>
      <c r="AY364" s="263" t="s">
        <v>123</v>
      </c>
    </row>
    <row r="365" s="15" customFormat="1">
      <c r="A365" s="15"/>
      <c r="B365" s="264"/>
      <c r="C365" s="265"/>
      <c r="D365" s="232" t="s">
        <v>255</v>
      </c>
      <c r="E365" s="266" t="s">
        <v>215</v>
      </c>
      <c r="F365" s="267" t="s">
        <v>261</v>
      </c>
      <c r="G365" s="265"/>
      <c r="H365" s="268">
        <v>3.375</v>
      </c>
      <c r="I365" s="269"/>
      <c r="J365" s="265"/>
      <c r="K365" s="265"/>
      <c r="L365" s="270"/>
      <c r="M365" s="271"/>
      <c r="N365" s="272"/>
      <c r="O365" s="272"/>
      <c r="P365" s="272"/>
      <c r="Q365" s="272"/>
      <c r="R365" s="272"/>
      <c r="S365" s="272"/>
      <c r="T365" s="27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4" t="s">
        <v>255</v>
      </c>
      <c r="AU365" s="274" t="s">
        <v>88</v>
      </c>
      <c r="AV365" s="15" t="s">
        <v>140</v>
      </c>
      <c r="AW365" s="15" t="s">
        <v>35</v>
      </c>
      <c r="AX365" s="15" t="s">
        <v>78</v>
      </c>
      <c r="AY365" s="274" t="s">
        <v>123</v>
      </c>
    </row>
    <row r="366" s="13" customFormat="1">
      <c r="A366" s="13"/>
      <c r="B366" s="243"/>
      <c r="C366" s="244"/>
      <c r="D366" s="232" t="s">
        <v>255</v>
      </c>
      <c r="E366" s="245" t="s">
        <v>1</v>
      </c>
      <c r="F366" s="246" t="s">
        <v>569</v>
      </c>
      <c r="G366" s="244"/>
      <c r="H366" s="245" t="s">
        <v>1</v>
      </c>
      <c r="I366" s="247"/>
      <c r="J366" s="244"/>
      <c r="K366" s="244"/>
      <c r="L366" s="248"/>
      <c r="M366" s="249"/>
      <c r="N366" s="250"/>
      <c r="O366" s="250"/>
      <c r="P366" s="250"/>
      <c r="Q366" s="250"/>
      <c r="R366" s="250"/>
      <c r="S366" s="250"/>
      <c r="T366" s="251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2" t="s">
        <v>255</v>
      </c>
      <c r="AU366" s="252" t="s">
        <v>88</v>
      </c>
      <c r="AV366" s="13" t="s">
        <v>86</v>
      </c>
      <c r="AW366" s="13" t="s">
        <v>35</v>
      </c>
      <c r="AX366" s="13" t="s">
        <v>78</v>
      </c>
      <c r="AY366" s="252" t="s">
        <v>123</v>
      </c>
    </row>
    <row r="367" s="14" customFormat="1">
      <c r="A367" s="14"/>
      <c r="B367" s="253"/>
      <c r="C367" s="254"/>
      <c r="D367" s="232" t="s">
        <v>255</v>
      </c>
      <c r="E367" s="255" t="s">
        <v>1</v>
      </c>
      <c r="F367" s="256" t="s">
        <v>570</v>
      </c>
      <c r="G367" s="254"/>
      <c r="H367" s="257">
        <v>102.396</v>
      </c>
      <c r="I367" s="258"/>
      <c r="J367" s="254"/>
      <c r="K367" s="254"/>
      <c r="L367" s="259"/>
      <c r="M367" s="260"/>
      <c r="N367" s="261"/>
      <c r="O367" s="261"/>
      <c r="P367" s="261"/>
      <c r="Q367" s="261"/>
      <c r="R367" s="261"/>
      <c r="S367" s="261"/>
      <c r="T367" s="262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3" t="s">
        <v>255</v>
      </c>
      <c r="AU367" s="263" t="s">
        <v>88</v>
      </c>
      <c r="AV367" s="14" t="s">
        <v>88</v>
      </c>
      <c r="AW367" s="14" t="s">
        <v>35</v>
      </c>
      <c r="AX367" s="14" t="s">
        <v>78</v>
      </c>
      <c r="AY367" s="263" t="s">
        <v>123</v>
      </c>
    </row>
    <row r="368" s="15" customFormat="1">
      <c r="A368" s="15"/>
      <c r="B368" s="264"/>
      <c r="C368" s="265"/>
      <c r="D368" s="232" t="s">
        <v>255</v>
      </c>
      <c r="E368" s="266" t="s">
        <v>218</v>
      </c>
      <c r="F368" s="267" t="s">
        <v>261</v>
      </c>
      <c r="G368" s="265"/>
      <c r="H368" s="268">
        <v>102.396</v>
      </c>
      <c r="I368" s="269"/>
      <c r="J368" s="265"/>
      <c r="K368" s="265"/>
      <c r="L368" s="270"/>
      <c r="M368" s="271"/>
      <c r="N368" s="272"/>
      <c r="O368" s="272"/>
      <c r="P368" s="272"/>
      <c r="Q368" s="272"/>
      <c r="R368" s="272"/>
      <c r="S368" s="272"/>
      <c r="T368" s="273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74" t="s">
        <v>255</v>
      </c>
      <c r="AU368" s="274" t="s">
        <v>88</v>
      </c>
      <c r="AV368" s="15" t="s">
        <v>140</v>
      </c>
      <c r="AW368" s="15" t="s">
        <v>35</v>
      </c>
      <c r="AX368" s="15" t="s">
        <v>78</v>
      </c>
      <c r="AY368" s="274" t="s">
        <v>123</v>
      </c>
    </row>
    <row r="369" s="13" customFormat="1">
      <c r="A369" s="13"/>
      <c r="B369" s="243"/>
      <c r="C369" s="244"/>
      <c r="D369" s="232" t="s">
        <v>255</v>
      </c>
      <c r="E369" s="245" t="s">
        <v>1</v>
      </c>
      <c r="F369" s="246" t="s">
        <v>571</v>
      </c>
      <c r="G369" s="244"/>
      <c r="H369" s="245" t="s">
        <v>1</v>
      </c>
      <c r="I369" s="247"/>
      <c r="J369" s="244"/>
      <c r="K369" s="244"/>
      <c r="L369" s="248"/>
      <c r="M369" s="249"/>
      <c r="N369" s="250"/>
      <c r="O369" s="250"/>
      <c r="P369" s="250"/>
      <c r="Q369" s="250"/>
      <c r="R369" s="250"/>
      <c r="S369" s="250"/>
      <c r="T369" s="25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2" t="s">
        <v>255</v>
      </c>
      <c r="AU369" s="252" t="s">
        <v>88</v>
      </c>
      <c r="AV369" s="13" t="s">
        <v>86</v>
      </c>
      <c r="AW369" s="13" t="s">
        <v>35</v>
      </c>
      <c r="AX369" s="13" t="s">
        <v>78</v>
      </c>
      <c r="AY369" s="252" t="s">
        <v>123</v>
      </c>
    </row>
    <row r="370" s="14" customFormat="1">
      <c r="A370" s="14"/>
      <c r="B370" s="253"/>
      <c r="C370" s="254"/>
      <c r="D370" s="232" t="s">
        <v>255</v>
      </c>
      <c r="E370" s="255" t="s">
        <v>1</v>
      </c>
      <c r="F370" s="256" t="s">
        <v>572</v>
      </c>
      <c r="G370" s="254"/>
      <c r="H370" s="257">
        <v>113.27</v>
      </c>
      <c r="I370" s="258"/>
      <c r="J370" s="254"/>
      <c r="K370" s="254"/>
      <c r="L370" s="259"/>
      <c r="M370" s="260"/>
      <c r="N370" s="261"/>
      <c r="O370" s="261"/>
      <c r="P370" s="261"/>
      <c r="Q370" s="261"/>
      <c r="R370" s="261"/>
      <c r="S370" s="261"/>
      <c r="T370" s="262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3" t="s">
        <v>255</v>
      </c>
      <c r="AU370" s="263" t="s">
        <v>88</v>
      </c>
      <c r="AV370" s="14" t="s">
        <v>88</v>
      </c>
      <c r="AW370" s="14" t="s">
        <v>35</v>
      </c>
      <c r="AX370" s="14" t="s">
        <v>78</v>
      </c>
      <c r="AY370" s="263" t="s">
        <v>123</v>
      </c>
    </row>
    <row r="371" s="15" customFormat="1">
      <c r="A371" s="15"/>
      <c r="B371" s="264"/>
      <c r="C371" s="265"/>
      <c r="D371" s="232" t="s">
        <v>255</v>
      </c>
      <c r="E371" s="266" t="s">
        <v>227</v>
      </c>
      <c r="F371" s="267" t="s">
        <v>261</v>
      </c>
      <c r="G371" s="265"/>
      <c r="H371" s="268">
        <v>113.27</v>
      </c>
      <c r="I371" s="269"/>
      <c r="J371" s="265"/>
      <c r="K371" s="265"/>
      <c r="L371" s="270"/>
      <c r="M371" s="271"/>
      <c r="N371" s="272"/>
      <c r="O371" s="272"/>
      <c r="P371" s="272"/>
      <c r="Q371" s="272"/>
      <c r="R371" s="272"/>
      <c r="S371" s="272"/>
      <c r="T371" s="273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74" t="s">
        <v>255</v>
      </c>
      <c r="AU371" s="274" t="s">
        <v>88</v>
      </c>
      <c r="AV371" s="15" t="s">
        <v>140</v>
      </c>
      <c r="AW371" s="15" t="s">
        <v>35</v>
      </c>
      <c r="AX371" s="15" t="s">
        <v>78</v>
      </c>
      <c r="AY371" s="274" t="s">
        <v>123</v>
      </c>
    </row>
    <row r="372" s="16" customFormat="1">
      <c r="A372" s="16"/>
      <c r="B372" s="275"/>
      <c r="C372" s="276"/>
      <c r="D372" s="232" t="s">
        <v>255</v>
      </c>
      <c r="E372" s="277" t="s">
        <v>224</v>
      </c>
      <c r="F372" s="278" t="s">
        <v>263</v>
      </c>
      <c r="G372" s="276"/>
      <c r="H372" s="279">
        <v>220.416</v>
      </c>
      <c r="I372" s="280"/>
      <c r="J372" s="276"/>
      <c r="K372" s="276"/>
      <c r="L372" s="281"/>
      <c r="M372" s="282"/>
      <c r="N372" s="283"/>
      <c r="O372" s="283"/>
      <c r="P372" s="283"/>
      <c r="Q372" s="283"/>
      <c r="R372" s="283"/>
      <c r="S372" s="283"/>
      <c r="T372" s="284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T372" s="285" t="s">
        <v>255</v>
      </c>
      <c r="AU372" s="285" t="s">
        <v>88</v>
      </c>
      <c r="AV372" s="16" t="s">
        <v>145</v>
      </c>
      <c r="AW372" s="16" t="s">
        <v>35</v>
      </c>
      <c r="AX372" s="16" t="s">
        <v>86</v>
      </c>
      <c r="AY372" s="285" t="s">
        <v>123</v>
      </c>
    </row>
    <row r="373" s="2" customFormat="1" ht="24.15" customHeight="1">
      <c r="A373" s="39"/>
      <c r="B373" s="40"/>
      <c r="C373" s="219" t="s">
        <v>573</v>
      </c>
      <c r="D373" s="219" t="s">
        <v>126</v>
      </c>
      <c r="E373" s="220" t="s">
        <v>574</v>
      </c>
      <c r="F373" s="221" t="s">
        <v>575</v>
      </c>
      <c r="G373" s="222" t="s">
        <v>212</v>
      </c>
      <c r="H373" s="223">
        <v>4187.9040000000005</v>
      </c>
      <c r="I373" s="224"/>
      <c r="J373" s="225">
        <f>ROUND(I373*H373,2)</f>
        <v>0</v>
      </c>
      <c r="K373" s="221" t="s">
        <v>130</v>
      </c>
      <c r="L373" s="45"/>
      <c r="M373" s="226" t="s">
        <v>1</v>
      </c>
      <c r="N373" s="227" t="s">
        <v>43</v>
      </c>
      <c r="O373" s="92"/>
      <c r="P373" s="228">
        <f>O373*H373</f>
        <v>0</v>
      </c>
      <c r="Q373" s="228">
        <v>0</v>
      </c>
      <c r="R373" s="228">
        <f>Q373*H373</f>
        <v>0</v>
      </c>
      <c r="S373" s="228">
        <v>0</v>
      </c>
      <c r="T373" s="229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30" t="s">
        <v>145</v>
      </c>
      <c r="AT373" s="230" t="s">
        <v>126</v>
      </c>
      <c r="AU373" s="230" t="s">
        <v>88</v>
      </c>
      <c r="AY373" s="18" t="s">
        <v>123</v>
      </c>
      <c r="BE373" s="231">
        <f>IF(N373="základní",J373,0)</f>
        <v>0</v>
      </c>
      <c r="BF373" s="231">
        <f>IF(N373="snížená",J373,0)</f>
        <v>0</v>
      </c>
      <c r="BG373" s="231">
        <f>IF(N373="zákl. přenesená",J373,0)</f>
        <v>0</v>
      </c>
      <c r="BH373" s="231">
        <f>IF(N373="sníž. přenesená",J373,0)</f>
        <v>0</v>
      </c>
      <c r="BI373" s="231">
        <f>IF(N373="nulová",J373,0)</f>
        <v>0</v>
      </c>
      <c r="BJ373" s="18" t="s">
        <v>86</v>
      </c>
      <c r="BK373" s="231">
        <f>ROUND(I373*H373,2)</f>
        <v>0</v>
      </c>
      <c r="BL373" s="18" t="s">
        <v>145</v>
      </c>
      <c r="BM373" s="230" t="s">
        <v>576</v>
      </c>
    </row>
    <row r="374" s="2" customFormat="1">
      <c r="A374" s="39"/>
      <c r="B374" s="40"/>
      <c r="C374" s="41"/>
      <c r="D374" s="232" t="s">
        <v>133</v>
      </c>
      <c r="E374" s="41"/>
      <c r="F374" s="233" t="s">
        <v>577</v>
      </c>
      <c r="G374" s="41"/>
      <c r="H374" s="41"/>
      <c r="I374" s="234"/>
      <c r="J374" s="41"/>
      <c r="K374" s="41"/>
      <c r="L374" s="45"/>
      <c r="M374" s="235"/>
      <c r="N374" s="236"/>
      <c r="O374" s="92"/>
      <c r="P374" s="92"/>
      <c r="Q374" s="92"/>
      <c r="R374" s="92"/>
      <c r="S374" s="92"/>
      <c r="T374" s="93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133</v>
      </c>
      <c r="AU374" s="18" t="s">
        <v>88</v>
      </c>
    </row>
    <row r="375" s="13" customFormat="1">
      <c r="A375" s="13"/>
      <c r="B375" s="243"/>
      <c r="C375" s="244"/>
      <c r="D375" s="232" t="s">
        <v>255</v>
      </c>
      <c r="E375" s="245" t="s">
        <v>1</v>
      </c>
      <c r="F375" s="246" t="s">
        <v>578</v>
      </c>
      <c r="G375" s="244"/>
      <c r="H375" s="245" t="s">
        <v>1</v>
      </c>
      <c r="I375" s="247"/>
      <c r="J375" s="244"/>
      <c r="K375" s="244"/>
      <c r="L375" s="248"/>
      <c r="M375" s="249"/>
      <c r="N375" s="250"/>
      <c r="O375" s="250"/>
      <c r="P375" s="250"/>
      <c r="Q375" s="250"/>
      <c r="R375" s="250"/>
      <c r="S375" s="250"/>
      <c r="T375" s="25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2" t="s">
        <v>255</v>
      </c>
      <c r="AU375" s="252" t="s">
        <v>88</v>
      </c>
      <c r="AV375" s="13" t="s">
        <v>86</v>
      </c>
      <c r="AW375" s="13" t="s">
        <v>35</v>
      </c>
      <c r="AX375" s="13" t="s">
        <v>78</v>
      </c>
      <c r="AY375" s="252" t="s">
        <v>123</v>
      </c>
    </row>
    <row r="376" s="14" customFormat="1">
      <c r="A376" s="14"/>
      <c r="B376" s="253"/>
      <c r="C376" s="254"/>
      <c r="D376" s="232" t="s">
        <v>255</v>
      </c>
      <c r="E376" s="255" t="s">
        <v>1</v>
      </c>
      <c r="F376" s="256" t="s">
        <v>579</v>
      </c>
      <c r="G376" s="254"/>
      <c r="H376" s="257">
        <v>4187.9040000000005</v>
      </c>
      <c r="I376" s="258"/>
      <c r="J376" s="254"/>
      <c r="K376" s="254"/>
      <c r="L376" s="259"/>
      <c r="M376" s="260"/>
      <c r="N376" s="261"/>
      <c r="O376" s="261"/>
      <c r="P376" s="261"/>
      <c r="Q376" s="261"/>
      <c r="R376" s="261"/>
      <c r="S376" s="261"/>
      <c r="T376" s="262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3" t="s">
        <v>255</v>
      </c>
      <c r="AU376" s="263" t="s">
        <v>88</v>
      </c>
      <c r="AV376" s="14" t="s">
        <v>88</v>
      </c>
      <c r="AW376" s="14" t="s">
        <v>35</v>
      </c>
      <c r="AX376" s="14" t="s">
        <v>86</v>
      </c>
      <c r="AY376" s="263" t="s">
        <v>123</v>
      </c>
    </row>
    <row r="377" s="2" customFormat="1" ht="21.75" customHeight="1">
      <c r="A377" s="39"/>
      <c r="B377" s="40"/>
      <c r="C377" s="219" t="s">
        <v>580</v>
      </c>
      <c r="D377" s="219" t="s">
        <v>126</v>
      </c>
      <c r="E377" s="220" t="s">
        <v>581</v>
      </c>
      <c r="F377" s="221" t="s">
        <v>582</v>
      </c>
      <c r="G377" s="222" t="s">
        <v>212</v>
      </c>
      <c r="H377" s="223">
        <v>60.433999999999998</v>
      </c>
      <c r="I377" s="224"/>
      <c r="J377" s="225">
        <f>ROUND(I377*H377,2)</f>
        <v>0</v>
      </c>
      <c r="K377" s="221" t="s">
        <v>130</v>
      </c>
      <c r="L377" s="45"/>
      <c r="M377" s="226" t="s">
        <v>1</v>
      </c>
      <c r="N377" s="227" t="s">
        <v>43</v>
      </c>
      <c r="O377" s="92"/>
      <c r="P377" s="228">
        <f>O377*H377</f>
        <v>0</v>
      </c>
      <c r="Q377" s="228">
        <v>0</v>
      </c>
      <c r="R377" s="228">
        <f>Q377*H377</f>
        <v>0</v>
      </c>
      <c r="S377" s="228">
        <v>0</v>
      </c>
      <c r="T377" s="229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0" t="s">
        <v>145</v>
      </c>
      <c r="AT377" s="230" t="s">
        <v>126</v>
      </c>
      <c r="AU377" s="230" t="s">
        <v>88</v>
      </c>
      <c r="AY377" s="18" t="s">
        <v>123</v>
      </c>
      <c r="BE377" s="231">
        <f>IF(N377="základní",J377,0)</f>
        <v>0</v>
      </c>
      <c r="BF377" s="231">
        <f>IF(N377="snížená",J377,0)</f>
        <v>0</v>
      </c>
      <c r="BG377" s="231">
        <f>IF(N377="zákl. přenesená",J377,0)</f>
        <v>0</v>
      </c>
      <c r="BH377" s="231">
        <f>IF(N377="sníž. přenesená",J377,0)</f>
        <v>0</v>
      </c>
      <c r="BI377" s="231">
        <f>IF(N377="nulová",J377,0)</f>
        <v>0</v>
      </c>
      <c r="BJ377" s="18" t="s">
        <v>86</v>
      </c>
      <c r="BK377" s="231">
        <f>ROUND(I377*H377,2)</f>
        <v>0</v>
      </c>
      <c r="BL377" s="18" t="s">
        <v>145</v>
      </c>
      <c r="BM377" s="230" t="s">
        <v>583</v>
      </c>
    </row>
    <row r="378" s="2" customFormat="1">
      <c r="A378" s="39"/>
      <c r="B378" s="40"/>
      <c r="C378" s="41"/>
      <c r="D378" s="232" t="s">
        <v>133</v>
      </c>
      <c r="E378" s="41"/>
      <c r="F378" s="233" t="s">
        <v>584</v>
      </c>
      <c r="G378" s="41"/>
      <c r="H378" s="41"/>
      <c r="I378" s="234"/>
      <c r="J378" s="41"/>
      <c r="K378" s="41"/>
      <c r="L378" s="45"/>
      <c r="M378" s="235"/>
      <c r="N378" s="236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133</v>
      </c>
      <c r="AU378" s="18" t="s">
        <v>88</v>
      </c>
    </row>
    <row r="379" s="13" customFormat="1">
      <c r="A379" s="13"/>
      <c r="B379" s="243"/>
      <c r="C379" s="244"/>
      <c r="D379" s="232" t="s">
        <v>255</v>
      </c>
      <c r="E379" s="245" t="s">
        <v>1</v>
      </c>
      <c r="F379" s="246" t="s">
        <v>585</v>
      </c>
      <c r="G379" s="244"/>
      <c r="H379" s="245" t="s">
        <v>1</v>
      </c>
      <c r="I379" s="247"/>
      <c r="J379" s="244"/>
      <c r="K379" s="244"/>
      <c r="L379" s="248"/>
      <c r="M379" s="249"/>
      <c r="N379" s="250"/>
      <c r="O379" s="250"/>
      <c r="P379" s="250"/>
      <c r="Q379" s="250"/>
      <c r="R379" s="250"/>
      <c r="S379" s="250"/>
      <c r="T379" s="25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2" t="s">
        <v>255</v>
      </c>
      <c r="AU379" s="252" t="s">
        <v>88</v>
      </c>
      <c r="AV379" s="13" t="s">
        <v>86</v>
      </c>
      <c r="AW379" s="13" t="s">
        <v>35</v>
      </c>
      <c r="AX379" s="13" t="s">
        <v>78</v>
      </c>
      <c r="AY379" s="252" t="s">
        <v>123</v>
      </c>
    </row>
    <row r="380" s="14" customFormat="1">
      <c r="A380" s="14"/>
      <c r="B380" s="253"/>
      <c r="C380" s="254"/>
      <c r="D380" s="232" t="s">
        <v>255</v>
      </c>
      <c r="E380" s="255" t="s">
        <v>1</v>
      </c>
      <c r="F380" s="256" t="s">
        <v>586</v>
      </c>
      <c r="G380" s="254"/>
      <c r="H380" s="257">
        <v>5.5789999999999997</v>
      </c>
      <c r="I380" s="258"/>
      <c r="J380" s="254"/>
      <c r="K380" s="254"/>
      <c r="L380" s="259"/>
      <c r="M380" s="260"/>
      <c r="N380" s="261"/>
      <c r="O380" s="261"/>
      <c r="P380" s="261"/>
      <c r="Q380" s="261"/>
      <c r="R380" s="261"/>
      <c r="S380" s="261"/>
      <c r="T380" s="26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3" t="s">
        <v>255</v>
      </c>
      <c r="AU380" s="263" t="s">
        <v>88</v>
      </c>
      <c r="AV380" s="14" t="s">
        <v>88</v>
      </c>
      <c r="AW380" s="14" t="s">
        <v>35</v>
      </c>
      <c r="AX380" s="14" t="s">
        <v>78</v>
      </c>
      <c r="AY380" s="263" t="s">
        <v>123</v>
      </c>
    </row>
    <row r="381" s="14" customFormat="1">
      <c r="A381" s="14"/>
      <c r="B381" s="253"/>
      <c r="C381" s="254"/>
      <c r="D381" s="232" t="s">
        <v>255</v>
      </c>
      <c r="E381" s="255" t="s">
        <v>1</v>
      </c>
      <c r="F381" s="256" t="s">
        <v>587</v>
      </c>
      <c r="G381" s="254"/>
      <c r="H381" s="257">
        <v>1.5860000000000001</v>
      </c>
      <c r="I381" s="258"/>
      <c r="J381" s="254"/>
      <c r="K381" s="254"/>
      <c r="L381" s="259"/>
      <c r="M381" s="260"/>
      <c r="N381" s="261"/>
      <c r="O381" s="261"/>
      <c r="P381" s="261"/>
      <c r="Q381" s="261"/>
      <c r="R381" s="261"/>
      <c r="S381" s="261"/>
      <c r="T381" s="262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3" t="s">
        <v>255</v>
      </c>
      <c r="AU381" s="263" t="s">
        <v>88</v>
      </c>
      <c r="AV381" s="14" t="s">
        <v>88</v>
      </c>
      <c r="AW381" s="14" t="s">
        <v>35</v>
      </c>
      <c r="AX381" s="14" t="s">
        <v>78</v>
      </c>
      <c r="AY381" s="263" t="s">
        <v>123</v>
      </c>
    </row>
    <row r="382" s="15" customFormat="1">
      <c r="A382" s="15"/>
      <c r="B382" s="264"/>
      <c r="C382" s="265"/>
      <c r="D382" s="232" t="s">
        <v>255</v>
      </c>
      <c r="E382" s="266" t="s">
        <v>1</v>
      </c>
      <c r="F382" s="267" t="s">
        <v>261</v>
      </c>
      <c r="G382" s="265"/>
      <c r="H382" s="268">
        <v>7.165</v>
      </c>
      <c r="I382" s="269"/>
      <c r="J382" s="265"/>
      <c r="K382" s="265"/>
      <c r="L382" s="270"/>
      <c r="M382" s="271"/>
      <c r="N382" s="272"/>
      <c r="O382" s="272"/>
      <c r="P382" s="272"/>
      <c r="Q382" s="272"/>
      <c r="R382" s="272"/>
      <c r="S382" s="272"/>
      <c r="T382" s="273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74" t="s">
        <v>255</v>
      </c>
      <c r="AU382" s="274" t="s">
        <v>88</v>
      </c>
      <c r="AV382" s="15" t="s">
        <v>140</v>
      </c>
      <c r="AW382" s="15" t="s">
        <v>35</v>
      </c>
      <c r="AX382" s="15" t="s">
        <v>78</v>
      </c>
      <c r="AY382" s="274" t="s">
        <v>123</v>
      </c>
    </row>
    <row r="383" s="13" customFormat="1">
      <c r="A383" s="13"/>
      <c r="B383" s="243"/>
      <c r="C383" s="244"/>
      <c r="D383" s="232" t="s">
        <v>255</v>
      </c>
      <c r="E383" s="245" t="s">
        <v>1</v>
      </c>
      <c r="F383" s="246" t="s">
        <v>588</v>
      </c>
      <c r="G383" s="244"/>
      <c r="H383" s="245" t="s">
        <v>1</v>
      </c>
      <c r="I383" s="247"/>
      <c r="J383" s="244"/>
      <c r="K383" s="244"/>
      <c r="L383" s="248"/>
      <c r="M383" s="249"/>
      <c r="N383" s="250"/>
      <c r="O383" s="250"/>
      <c r="P383" s="250"/>
      <c r="Q383" s="250"/>
      <c r="R383" s="250"/>
      <c r="S383" s="250"/>
      <c r="T383" s="25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2" t="s">
        <v>255</v>
      </c>
      <c r="AU383" s="252" t="s">
        <v>88</v>
      </c>
      <c r="AV383" s="13" t="s">
        <v>86</v>
      </c>
      <c r="AW383" s="13" t="s">
        <v>35</v>
      </c>
      <c r="AX383" s="13" t="s">
        <v>78</v>
      </c>
      <c r="AY383" s="252" t="s">
        <v>123</v>
      </c>
    </row>
    <row r="384" s="14" customFormat="1">
      <c r="A384" s="14"/>
      <c r="B384" s="253"/>
      <c r="C384" s="254"/>
      <c r="D384" s="232" t="s">
        <v>255</v>
      </c>
      <c r="E384" s="255" t="s">
        <v>1</v>
      </c>
      <c r="F384" s="256" t="s">
        <v>589</v>
      </c>
      <c r="G384" s="254"/>
      <c r="H384" s="257">
        <v>53.268999999999998</v>
      </c>
      <c r="I384" s="258"/>
      <c r="J384" s="254"/>
      <c r="K384" s="254"/>
      <c r="L384" s="259"/>
      <c r="M384" s="260"/>
      <c r="N384" s="261"/>
      <c r="O384" s="261"/>
      <c r="P384" s="261"/>
      <c r="Q384" s="261"/>
      <c r="R384" s="261"/>
      <c r="S384" s="261"/>
      <c r="T384" s="262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3" t="s">
        <v>255</v>
      </c>
      <c r="AU384" s="263" t="s">
        <v>88</v>
      </c>
      <c r="AV384" s="14" t="s">
        <v>88</v>
      </c>
      <c r="AW384" s="14" t="s">
        <v>35</v>
      </c>
      <c r="AX384" s="14" t="s">
        <v>78</v>
      </c>
      <c r="AY384" s="263" t="s">
        <v>123</v>
      </c>
    </row>
    <row r="385" s="15" customFormat="1">
      <c r="A385" s="15"/>
      <c r="B385" s="264"/>
      <c r="C385" s="265"/>
      <c r="D385" s="232" t="s">
        <v>255</v>
      </c>
      <c r="E385" s="266" t="s">
        <v>1</v>
      </c>
      <c r="F385" s="267" t="s">
        <v>261</v>
      </c>
      <c r="G385" s="265"/>
      <c r="H385" s="268">
        <v>53.268999999999998</v>
      </c>
      <c r="I385" s="269"/>
      <c r="J385" s="265"/>
      <c r="K385" s="265"/>
      <c r="L385" s="270"/>
      <c r="M385" s="271"/>
      <c r="N385" s="272"/>
      <c r="O385" s="272"/>
      <c r="P385" s="272"/>
      <c r="Q385" s="272"/>
      <c r="R385" s="272"/>
      <c r="S385" s="272"/>
      <c r="T385" s="273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74" t="s">
        <v>255</v>
      </c>
      <c r="AU385" s="274" t="s">
        <v>88</v>
      </c>
      <c r="AV385" s="15" t="s">
        <v>140</v>
      </c>
      <c r="AW385" s="15" t="s">
        <v>35</v>
      </c>
      <c r="AX385" s="15" t="s">
        <v>78</v>
      </c>
      <c r="AY385" s="274" t="s">
        <v>123</v>
      </c>
    </row>
    <row r="386" s="16" customFormat="1">
      <c r="A386" s="16"/>
      <c r="B386" s="275"/>
      <c r="C386" s="276"/>
      <c r="D386" s="232" t="s">
        <v>255</v>
      </c>
      <c r="E386" s="277" t="s">
        <v>221</v>
      </c>
      <c r="F386" s="278" t="s">
        <v>263</v>
      </c>
      <c r="G386" s="276"/>
      <c r="H386" s="279">
        <v>60.433999999999998</v>
      </c>
      <c r="I386" s="280"/>
      <c r="J386" s="276"/>
      <c r="K386" s="276"/>
      <c r="L386" s="281"/>
      <c r="M386" s="282"/>
      <c r="N386" s="283"/>
      <c r="O386" s="283"/>
      <c r="P386" s="283"/>
      <c r="Q386" s="283"/>
      <c r="R386" s="283"/>
      <c r="S386" s="283"/>
      <c r="T386" s="284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T386" s="285" t="s">
        <v>255</v>
      </c>
      <c r="AU386" s="285" t="s">
        <v>88</v>
      </c>
      <c r="AV386" s="16" t="s">
        <v>145</v>
      </c>
      <c r="AW386" s="16" t="s">
        <v>35</v>
      </c>
      <c r="AX386" s="16" t="s">
        <v>86</v>
      </c>
      <c r="AY386" s="285" t="s">
        <v>123</v>
      </c>
    </row>
    <row r="387" s="2" customFormat="1" ht="24.15" customHeight="1">
      <c r="A387" s="39"/>
      <c r="B387" s="40"/>
      <c r="C387" s="219" t="s">
        <v>590</v>
      </c>
      <c r="D387" s="219" t="s">
        <v>126</v>
      </c>
      <c r="E387" s="220" t="s">
        <v>591</v>
      </c>
      <c r="F387" s="221" t="s">
        <v>592</v>
      </c>
      <c r="G387" s="222" t="s">
        <v>212</v>
      </c>
      <c r="H387" s="223">
        <v>1148.2460000000001</v>
      </c>
      <c r="I387" s="224"/>
      <c r="J387" s="225">
        <f>ROUND(I387*H387,2)</f>
        <v>0</v>
      </c>
      <c r="K387" s="221" t="s">
        <v>130</v>
      </c>
      <c r="L387" s="45"/>
      <c r="M387" s="226" t="s">
        <v>1</v>
      </c>
      <c r="N387" s="227" t="s">
        <v>43</v>
      </c>
      <c r="O387" s="92"/>
      <c r="P387" s="228">
        <f>O387*H387</f>
        <v>0</v>
      </c>
      <c r="Q387" s="228">
        <v>0</v>
      </c>
      <c r="R387" s="228">
        <f>Q387*H387</f>
        <v>0</v>
      </c>
      <c r="S387" s="228">
        <v>0</v>
      </c>
      <c r="T387" s="229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0" t="s">
        <v>145</v>
      </c>
      <c r="AT387" s="230" t="s">
        <v>126</v>
      </c>
      <c r="AU387" s="230" t="s">
        <v>88</v>
      </c>
      <c r="AY387" s="18" t="s">
        <v>123</v>
      </c>
      <c r="BE387" s="231">
        <f>IF(N387="základní",J387,0)</f>
        <v>0</v>
      </c>
      <c r="BF387" s="231">
        <f>IF(N387="snížená",J387,0)</f>
        <v>0</v>
      </c>
      <c r="BG387" s="231">
        <f>IF(N387="zákl. přenesená",J387,0)</f>
        <v>0</v>
      </c>
      <c r="BH387" s="231">
        <f>IF(N387="sníž. přenesená",J387,0)</f>
        <v>0</v>
      </c>
      <c r="BI387" s="231">
        <f>IF(N387="nulová",J387,0)</f>
        <v>0</v>
      </c>
      <c r="BJ387" s="18" t="s">
        <v>86</v>
      </c>
      <c r="BK387" s="231">
        <f>ROUND(I387*H387,2)</f>
        <v>0</v>
      </c>
      <c r="BL387" s="18" t="s">
        <v>145</v>
      </c>
      <c r="BM387" s="230" t="s">
        <v>593</v>
      </c>
    </row>
    <row r="388" s="2" customFormat="1">
      <c r="A388" s="39"/>
      <c r="B388" s="40"/>
      <c r="C388" s="41"/>
      <c r="D388" s="232" t="s">
        <v>133</v>
      </c>
      <c r="E388" s="41"/>
      <c r="F388" s="233" t="s">
        <v>577</v>
      </c>
      <c r="G388" s="41"/>
      <c r="H388" s="41"/>
      <c r="I388" s="234"/>
      <c r="J388" s="41"/>
      <c r="K388" s="41"/>
      <c r="L388" s="45"/>
      <c r="M388" s="235"/>
      <c r="N388" s="23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133</v>
      </c>
      <c r="AU388" s="18" t="s">
        <v>88</v>
      </c>
    </row>
    <row r="389" s="13" customFormat="1">
      <c r="A389" s="13"/>
      <c r="B389" s="243"/>
      <c r="C389" s="244"/>
      <c r="D389" s="232" t="s">
        <v>255</v>
      </c>
      <c r="E389" s="245" t="s">
        <v>1</v>
      </c>
      <c r="F389" s="246" t="s">
        <v>578</v>
      </c>
      <c r="G389" s="244"/>
      <c r="H389" s="245" t="s">
        <v>1</v>
      </c>
      <c r="I389" s="247"/>
      <c r="J389" s="244"/>
      <c r="K389" s="244"/>
      <c r="L389" s="248"/>
      <c r="M389" s="249"/>
      <c r="N389" s="250"/>
      <c r="O389" s="250"/>
      <c r="P389" s="250"/>
      <c r="Q389" s="250"/>
      <c r="R389" s="250"/>
      <c r="S389" s="250"/>
      <c r="T389" s="251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2" t="s">
        <v>255</v>
      </c>
      <c r="AU389" s="252" t="s">
        <v>88</v>
      </c>
      <c r="AV389" s="13" t="s">
        <v>86</v>
      </c>
      <c r="AW389" s="13" t="s">
        <v>35</v>
      </c>
      <c r="AX389" s="13" t="s">
        <v>78</v>
      </c>
      <c r="AY389" s="252" t="s">
        <v>123</v>
      </c>
    </row>
    <row r="390" s="14" customFormat="1">
      <c r="A390" s="14"/>
      <c r="B390" s="253"/>
      <c r="C390" s="254"/>
      <c r="D390" s="232" t="s">
        <v>255</v>
      </c>
      <c r="E390" s="255" t="s">
        <v>1</v>
      </c>
      <c r="F390" s="256" t="s">
        <v>594</v>
      </c>
      <c r="G390" s="254"/>
      <c r="H390" s="257">
        <v>1148.2460000000001</v>
      </c>
      <c r="I390" s="258"/>
      <c r="J390" s="254"/>
      <c r="K390" s="254"/>
      <c r="L390" s="259"/>
      <c r="M390" s="260"/>
      <c r="N390" s="261"/>
      <c r="O390" s="261"/>
      <c r="P390" s="261"/>
      <c r="Q390" s="261"/>
      <c r="R390" s="261"/>
      <c r="S390" s="261"/>
      <c r="T390" s="262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3" t="s">
        <v>255</v>
      </c>
      <c r="AU390" s="263" t="s">
        <v>88</v>
      </c>
      <c r="AV390" s="14" t="s">
        <v>88</v>
      </c>
      <c r="AW390" s="14" t="s">
        <v>35</v>
      </c>
      <c r="AX390" s="14" t="s">
        <v>86</v>
      </c>
      <c r="AY390" s="263" t="s">
        <v>123</v>
      </c>
    </row>
    <row r="391" s="2" customFormat="1" ht="37.8" customHeight="1">
      <c r="A391" s="39"/>
      <c r="B391" s="40"/>
      <c r="C391" s="219" t="s">
        <v>595</v>
      </c>
      <c r="D391" s="219" t="s">
        <v>126</v>
      </c>
      <c r="E391" s="220" t="s">
        <v>596</v>
      </c>
      <c r="F391" s="221" t="s">
        <v>597</v>
      </c>
      <c r="G391" s="222" t="s">
        <v>212</v>
      </c>
      <c r="H391" s="223">
        <v>63.808999999999998</v>
      </c>
      <c r="I391" s="224"/>
      <c r="J391" s="225">
        <f>ROUND(I391*H391,2)</f>
        <v>0</v>
      </c>
      <c r="K391" s="221" t="s">
        <v>130</v>
      </c>
      <c r="L391" s="45"/>
      <c r="M391" s="226" t="s">
        <v>1</v>
      </c>
      <c r="N391" s="227" t="s">
        <v>43</v>
      </c>
      <c r="O391" s="92"/>
      <c r="P391" s="228">
        <f>O391*H391</f>
        <v>0</v>
      </c>
      <c r="Q391" s="228">
        <v>0</v>
      </c>
      <c r="R391" s="228">
        <f>Q391*H391</f>
        <v>0</v>
      </c>
      <c r="S391" s="228">
        <v>0</v>
      </c>
      <c r="T391" s="22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0" t="s">
        <v>145</v>
      </c>
      <c r="AT391" s="230" t="s">
        <v>126</v>
      </c>
      <c r="AU391" s="230" t="s">
        <v>88</v>
      </c>
      <c r="AY391" s="18" t="s">
        <v>123</v>
      </c>
      <c r="BE391" s="231">
        <f>IF(N391="základní",J391,0)</f>
        <v>0</v>
      </c>
      <c r="BF391" s="231">
        <f>IF(N391="snížená",J391,0)</f>
        <v>0</v>
      </c>
      <c r="BG391" s="231">
        <f>IF(N391="zákl. přenesená",J391,0)</f>
        <v>0</v>
      </c>
      <c r="BH391" s="231">
        <f>IF(N391="sníž. přenesená",J391,0)</f>
        <v>0</v>
      </c>
      <c r="BI391" s="231">
        <f>IF(N391="nulová",J391,0)</f>
        <v>0</v>
      </c>
      <c r="BJ391" s="18" t="s">
        <v>86</v>
      </c>
      <c r="BK391" s="231">
        <f>ROUND(I391*H391,2)</f>
        <v>0</v>
      </c>
      <c r="BL391" s="18" t="s">
        <v>145</v>
      </c>
      <c r="BM391" s="230" t="s">
        <v>598</v>
      </c>
    </row>
    <row r="392" s="2" customFormat="1">
      <c r="A392" s="39"/>
      <c r="B392" s="40"/>
      <c r="C392" s="41"/>
      <c r="D392" s="232" t="s">
        <v>133</v>
      </c>
      <c r="E392" s="41"/>
      <c r="F392" s="233" t="s">
        <v>599</v>
      </c>
      <c r="G392" s="41"/>
      <c r="H392" s="41"/>
      <c r="I392" s="234"/>
      <c r="J392" s="41"/>
      <c r="K392" s="41"/>
      <c r="L392" s="45"/>
      <c r="M392" s="235"/>
      <c r="N392" s="23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133</v>
      </c>
      <c r="AU392" s="18" t="s">
        <v>88</v>
      </c>
    </row>
    <row r="393" s="13" customFormat="1">
      <c r="A393" s="13"/>
      <c r="B393" s="243"/>
      <c r="C393" s="244"/>
      <c r="D393" s="232" t="s">
        <v>255</v>
      </c>
      <c r="E393" s="245" t="s">
        <v>1</v>
      </c>
      <c r="F393" s="246" t="s">
        <v>600</v>
      </c>
      <c r="G393" s="244"/>
      <c r="H393" s="245" t="s">
        <v>1</v>
      </c>
      <c r="I393" s="247"/>
      <c r="J393" s="244"/>
      <c r="K393" s="244"/>
      <c r="L393" s="248"/>
      <c r="M393" s="249"/>
      <c r="N393" s="250"/>
      <c r="O393" s="250"/>
      <c r="P393" s="250"/>
      <c r="Q393" s="250"/>
      <c r="R393" s="250"/>
      <c r="S393" s="250"/>
      <c r="T393" s="25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2" t="s">
        <v>255</v>
      </c>
      <c r="AU393" s="252" t="s">
        <v>88</v>
      </c>
      <c r="AV393" s="13" t="s">
        <v>86</v>
      </c>
      <c r="AW393" s="13" t="s">
        <v>35</v>
      </c>
      <c r="AX393" s="13" t="s">
        <v>78</v>
      </c>
      <c r="AY393" s="252" t="s">
        <v>123</v>
      </c>
    </row>
    <row r="394" s="14" customFormat="1">
      <c r="A394" s="14"/>
      <c r="B394" s="253"/>
      <c r="C394" s="254"/>
      <c r="D394" s="232" t="s">
        <v>255</v>
      </c>
      <c r="E394" s="255" t="s">
        <v>1</v>
      </c>
      <c r="F394" s="256" t="s">
        <v>601</v>
      </c>
      <c r="G394" s="254"/>
      <c r="H394" s="257">
        <v>63.808999999999998</v>
      </c>
      <c r="I394" s="258"/>
      <c r="J394" s="254"/>
      <c r="K394" s="254"/>
      <c r="L394" s="259"/>
      <c r="M394" s="260"/>
      <c r="N394" s="261"/>
      <c r="O394" s="261"/>
      <c r="P394" s="261"/>
      <c r="Q394" s="261"/>
      <c r="R394" s="261"/>
      <c r="S394" s="261"/>
      <c r="T394" s="262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3" t="s">
        <v>255</v>
      </c>
      <c r="AU394" s="263" t="s">
        <v>88</v>
      </c>
      <c r="AV394" s="14" t="s">
        <v>88</v>
      </c>
      <c r="AW394" s="14" t="s">
        <v>35</v>
      </c>
      <c r="AX394" s="14" t="s">
        <v>86</v>
      </c>
      <c r="AY394" s="263" t="s">
        <v>123</v>
      </c>
    </row>
    <row r="395" s="2" customFormat="1" ht="44.25" customHeight="1">
      <c r="A395" s="39"/>
      <c r="B395" s="40"/>
      <c r="C395" s="219" t="s">
        <v>602</v>
      </c>
      <c r="D395" s="219" t="s">
        <v>126</v>
      </c>
      <c r="E395" s="220" t="s">
        <v>603</v>
      </c>
      <c r="F395" s="221" t="s">
        <v>604</v>
      </c>
      <c r="G395" s="222" t="s">
        <v>212</v>
      </c>
      <c r="H395" s="223">
        <v>215.666</v>
      </c>
      <c r="I395" s="224"/>
      <c r="J395" s="225">
        <f>ROUND(I395*H395,2)</f>
        <v>0</v>
      </c>
      <c r="K395" s="221" t="s">
        <v>130</v>
      </c>
      <c r="L395" s="45"/>
      <c r="M395" s="226" t="s">
        <v>1</v>
      </c>
      <c r="N395" s="227" t="s">
        <v>43</v>
      </c>
      <c r="O395" s="92"/>
      <c r="P395" s="228">
        <f>O395*H395</f>
        <v>0</v>
      </c>
      <c r="Q395" s="228">
        <v>0</v>
      </c>
      <c r="R395" s="228">
        <f>Q395*H395</f>
        <v>0</v>
      </c>
      <c r="S395" s="228">
        <v>0</v>
      </c>
      <c r="T395" s="229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0" t="s">
        <v>145</v>
      </c>
      <c r="AT395" s="230" t="s">
        <v>126</v>
      </c>
      <c r="AU395" s="230" t="s">
        <v>88</v>
      </c>
      <c r="AY395" s="18" t="s">
        <v>123</v>
      </c>
      <c r="BE395" s="231">
        <f>IF(N395="základní",J395,0)</f>
        <v>0</v>
      </c>
      <c r="BF395" s="231">
        <f>IF(N395="snížená",J395,0)</f>
        <v>0</v>
      </c>
      <c r="BG395" s="231">
        <f>IF(N395="zákl. přenesená",J395,0)</f>
        <v>0</v>
      </c>
      <c r="BH395" s="231">
        <f>IF(N395="sníž. přenesená",J395,0)</f>
        <v>0</v>
      </c>
      <c r="BI395" s="231">
        <f>IF(N395="nulová",J395,0)</f>
        <v>0</v>
      </c>
      <c r="BJ395" s="18" t="s">
        <v>86</v>
      </c>
      <c r="BK395" s="231">
        <f>ROUND(I395*H395,2)</f>
        <v>0</v>
      </c>
      <c r="BL395" s="18" t="s">
        <v>145</v>
      </c>
      <c r="BM395" s="230" t="s">
        <v>605</v>
      </c>
    </row>
    <row r="396" s="2" customFormat="1">
      <c r="A396" s="39"/>
      <c r="B396" s="40"/>
      <c r="C396" s="41"/>
      <c r="D396" s="232" t="s">
        <v>133</v>
      </c>
      <c r="E396" s="41"/>
      <c r="F396" s="233" t="s">
        <v>606</v>
      </c>
      <c r="G396" s="41"/>
      <c r="H396" s="41"/>
      <c r="I396" s="234"/>
      <c r="J396" s="41"/>
      <c r="K396" s="41"/>
      <c r="L396" s="45"/>
      <c r="M396" s="235"/>
      <c r="N396" s="236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133</v>
      </c>
      <c r="AU396" s="18" t="s">
        <v>88</v>
      </c>
    </row>
    <row r="397" s="13" customFormat="1">
      <c r="A397" s="13"/>
      <c r="B397" s="243"/>
      <c r="C397" s="244"/>
      <c r="D397" s="232" t="s">
        <v>255</v>
      </c>
      <c r="E397" s="245" t="s">
        <v>1</v>
      </c>
      <c r="F397" s="246" t="s">
        <v>607</v>
      </c>
      <c r="G397" s="244"/>
      <c r="H397" s="245" t="s">
        <v>1</v>
      </c>
      <c r="I397" s="247"/>
      <c r="J397" s="244"/>
      <c r="K397" s="244"/>
      <c r="L397" s="248"/>
      <c r="M397" s="249"/>
      <c r="N397" s="250"/>
      <c r="O397" s="250"/>
      <c r="P397" s="250"/>
      <c r="Q397" s="250"/>
      <c r="R397" s="250"/>
      <c r="S397" s="250"/>
      <c r="T397" s="251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2" t="s">
        <v>255</v>
      </c>
      <c r="AU397" s="252" t="s">
        <v>88</v>
      </c>
      <c r="AV397" s="13" t="s">
        <v>86</v>
      </c>
      <c r="AW397" s="13" t="s">
        <v>35</v>
      </c>
      <c r="AX397" s="13" t="s">
        <v>78</v>
      </c>
      <c r="AY397" s="252" t="s">
        <v>123</v>
      </c>
    </row>
    <row r="398" s="14" customFormat="1">
      <c r="A398" s="14"/>
      <c r="B398" s="253"/>
      <c r="C398" s="254"/>
      <c r="D398" s="232" t="s">
        <v>255</v>
      </c>
      <c r="E398" s="255" t="s">
        <v>1</v>
      </c>
      <c r="F398" s="256" t="s">
        <v>608</v>
      </c>
      <c r="G398" s="254"/>
      <c r="H398" s="257">
        <v>215.666</v>
      </c>
      <c r="I398" s="258"/>
      <c r="J398" s="254"/>
      <c r="K398" s="254"/>
      <c r="L398" s="259"/>
      <c r="M398" s="260"/>
      <c r="N398" s="261"/>
      <c r="O398" s="261"/>
      <c r="P398" s="261"/>
      <c r="Q398" s="261"/>
      <c r="R398" s="261"/>
      <c r="S398" s="261"/>
      <c r="T398" s="262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3" t="s">
        <v>255</v>
      </c>
      <c r="AU398" s="263" t="s">
        <v>88</v>
      </c>
      <c r="AV398" s="14" t="s">
        <v>88</v>
      </c>
      <c r="AW398" s="14" t="s">
        <v>35</v>
      </c>
      <c r="AX398" s="14" t="s">
        <v>86</v>
      </c>
      <c r="AY398" s="263" t="s">
        <v>123</v>
      </c>
    </row>
    <row r="399" s="2" customFormat="1" ht="44.25" customHeight="1">
      <c r="A399" s="39"/>
      <c r="B399" s="40"/>
      <c r="C399" s="219" t="s">
        <v>609</v>
      </c>
      <c r="D399" s="219" t="s">
        <v>126</v>
      </c>
      <c r="E399" s="220" t="s">
        <v>610</v>
      </c>
      <c r="F399" s="221" t="s">
        <v>611</v>
      </c>
      <c r="G399" s="222" t="s">
        <v>212</v>
      </c>
      <c r="H399" s="223">
        <v>1.375</v>
      </c>
      <c r="I399" s="224"/>
      <c r="J399" s="225">
        <f>ROUND(I399*H399,2)</f>
        <v>0</v>
      </c>
      <c r="K399" s="221" t="s">
        <v>130</v>
      </c>
      <c r="L399" s="45"/>
      <c r="M399" s="226" t="s">
        <v>1</v>
      </c>
      <c r="N399" s="227" t="s">
        <v>43</v>
      </c>
      <c r="O399" s="92"/>
      <c r="P399" s="228">
        <f>O399*H399</f>
        <v>0</v>
      </c>
      <c r="Q399" s="228">
        <v>0</v>
      </c>
      <c r="R399" s="228">
        <f>Q399*H399</f>
        <v>0</v>
      </c>
      <c r="S399" s="228">
        <v>0</v>
      </c>
      <c r="T399" s="229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0" t="s">
        <v>145</v>
      </c>
      <c r="AT399" s="230" t="s">
        <v>126</v>
      </c>
      <c r="AU399" s="230" t="s">
        <v>88</v>
      </c>
      <c r="AY399" s="18" t="s">
        <v>123</v>
      </c>
      <c r="BE399" s="231">
        <f>IF(N399="základní",J399,0)</f>
        <v>0</v>
      </c>
      <c r="BF399" s="231">
        <f>IF(N399="snížená",J399,0)</f>
        <v>0</v>
      </c>
      <c r="BG399" s="231">
        <f>IF(N399="zákl. přenesená",J399,0)</f>
        <v>0</v>
      </c>
      <c r="BH399" s="231">
        <f>IF(N399="sníž. přenesená",J399,0)</f>
        <v>0</v>
      </c>
      <c r="BI399" s="231">
        <f>IF(N399="nulová",J399,0)</f>
        <v>0</v>
      </c>
      <c r="BJ399" s="18" t="s">
        <v>86</v>
      </c>
      <c r="BK399" s="231">
        <f>ROUND(I399*H399,2)</f>
        <v>0</v>
      </c>
      <c r="BL399" s="18" t="s">
        <v>145</v>
      </c>
      <c r="BM399" s="230" t="s">
        <v>612</v>
      </c>
    </row>
    <row r="400" s="2" customFormat="1">
      <c r="A400" s="39"/>
      <c r="B400" s="40"/>
      <c r="C400" s="41"/>
      <c r="D400" s="232" t="s">
        <v>133</v>
      </c>
      <c r="E400" s="41"/>
      <c r="F400" s="233" t="s">
        <v>613</v>
      </c>
      <c r="G400" s="41"/>
      <c r="H400" s="41"/>
      <c r="I400" s="234"/>
      <c r="J400" s="41"/>
      <c r="K400" s="41"/>
      <c r="L400" s="45"/>
      <c r="M400" s="235"/>
      <c r="N400" s="23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133</v>
      </c>
      <c r="AU400" s="18" t="s">
        <v>88</v>
      </c>
    </row>
    <row r="401" s="13" customFormat="1">
      <c r="A401" s="13"/>
      <c r="B401" s="243"/>
      <c r="C401" s="244"/>
      <c r="D401" s="232" t="s">
        <v>255</v>
      </c>
      <c r="E401" s="245" t="s">
        <v>1</v>
      </c>
      <c r="F401" s="246" t="s">
        <v>614</v>
      </c>
      <c r="G401" s="244"/>
      <c r="H401" s="245" t="s">
        <v>1</v>
      </c>
      <c r="I401" s="247"/>
      <c r="J401" s="244"/>
      <c r="K401" s="244"/>
      <c r="L401" s="248"/>
      <c r="M401" s="249"/>
      <c r="N401" s="250"/>
      <c r="O401" s="250"/>
      <c r="P401" s="250"/>
      <c r="Q401" s="250"/>
      <c r="R401" s="250"/>
      <c r="S401" s="250"/>
      <c r="T401" s="251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2" t="s">
        <v>255</v>
      </c>
      <c r="AU401" s="252" t="s">
        <v>88</v>
      </c>
      <c r="AV401" s="13" t="s">
        <v>86</v>
      </c>
      <c r="AW401" s="13" t="s">
        <v>35</v>
      </c>
      <c r="AX401" s="13" t="s">
        <v>78</v>
      </c>
      <c r="AY401" s="252" t="s">
        <v>123</v>
      </c>
    </row>
    <row r="402" s="14" customFormat="1">
      <c r="A402" s="14"/>
      <c r="B402" s="253"/>
      <c r="C402" s="254"/>
      <c r="D402" s="232" t="s">
        <v>255</v>
      </c>
      <c r="E402" s="255" t="s">
        <v>1</v>
      </c>
      <c r="F402" s="256" t="s">
        <v>210</v>
      </c>
      <c r="G402" s="254"/>
      <c r="H402" s="257">
        <v>1.375</v>
      </c>
      <c r="I402" s="258"/>
      <c r="J402" s="254"/>
      <c r="K402" s="254"/>
      <c r="L402" s="259"/>
      <c r="M402" s="260"/>
      <c r="N402" s="261"/>
      <c r="O402" s="261"/>
      <c r="P402" s="261"/>
      <c r="Q402" s="261"/>
      <c r="R402" s="261"/>
      <c r="S402" s="261"/>
      <c r="T402" s="262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63" t="s">
        <v>255</v>
      </c>
      <c r="AU402" s="263" t="s">
        <v>88</v>
      </c>
      <c r="AV402" s="14" t="s">
        <v>88</v>
      </c>
      <c r="AW402" s="14" t="s">
        <v>35</v>
      </c>
      <c r="AX402" s="14" t="s">
        <v>86</v>
      </c>
      <c r="AY402" s="263" t="s">
        <v>123</v>
      </c>
    </row>
    <row r="403" s="12" customFormat="1" ht="22.8" customHeight="1">
      <c r="A403" s="12"/>
      <c r="B403" s="203"/>
      <c r="C403" s="204"/>
      <c r="D403" s="205" t="s">
        <v>77</v>
      </c>
      <c r="E403" s="217" t="s">
        <v>615</v>
      </c>
      <c r="F403" s="217" t="s">
        <v>616</v>
      </c>
      <c r="G403" s="204"/>
      <c r="H403" s="204"/>
      <c r="I403" s="207"/>
      <c r="J403" s="218">
        <f>BK403</f>
        <v>0</v>
      </c>
      <c r="K403" s="204"/>
      <c r="L403" s="209"/>
      <c r="M403" s="210"/>
      <c r="N403" s="211"/>
      <c r="O403" s="211"/>
      <c r="P403" s="212">
        <f>SUM(P404:P405)</f>
        <v>0</v>
      </c>
      <c r="Q403" s="211"/>
      <c r="R403" s="212">
        <f>SUM(R404:R405)</f>
        <v>0</v>
      </c>
      <c r="S403" s="211"/>
      <c r="T403" s="213">
        <f>SUM(T404:T405)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14" t="s">
        <v>86</v>
      </c>
      <c r="AT403" s="215" t="s">
        <v>77</v>
      </c>
      <c r="AU403" s="215" t="s">
        <v>86</v>
      </c>
      <c r="AY403" s="214" t="s">
        <v>123</v>
      </c>
      <c r="BK403" s="216">
        <f>SUM(BK404:BK405)</f>
        <v>0</v>
      </c>
    </row>
    <row r="404" s="2" customFormat="1" ht="33" customHeight="1">
      <c r="A404" s="39"/>
      <c r="B404" s="40"/>
      <c r="C404" s="219" t="s">
        <v>617</v>
      </c>
      <c r="D404" s="219" t="s">
        <v>126</v>
      </c>
      <c r="E404" s="220" t="s">
        <v>618</v>
      </c>
      <c r="F404" s="221" t="s">
        <v>619</v>
      </c>
      <c r="G404" s="222" t="s">
        <v>212</v>
      </c>
      <c r="H404" s="223">
        <v>174.09899999999999</v>
      </c>
      <c r="I404" s="224"/>
      <c r="J404" s="225">
        <f>ROUND(I404*H404,2)</f>
        <v>0</v>
      </c>
      <c r="K404" s="221" t="s">
        <v>130</v>
      </c>
      <c r="L404" s="45"/>
      <c r="M404" s="226" t="s">
        <v>1</v>
      </c>
      <c r="N404" s="227" t="s">
        <v>43</v>
      </c>
      <c r="O404" s="92"/>
      <c r="P404" s="228">
        <f>O404*H404</f>
        <v>0</v>
      </c>
      <c r="Q404" s="228">
        <v>0</v>
      </c>
      <c r="R404" s="228">
        <f>Q404*H404</f>
        <v>0</v>
      </c>
      <c r="S404" s="228">
        <v>0</v>
      </c>
      <c r="T404" s="22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0" t="s">
        <v>145</v>
      </c>
      <c r="AT404" s="230" t="s">
        <v>126</v>
      </c>
      <c r="AU404" s="230" t="s">
        <v>88</v>
      </c>
      <c r="AY404" s="18" t="s">
        <v>123</v>
      </c>
      <c r="BE404" s="231">
        <f>IF(N404="základní",J404,0)</f>
        <v>0</v>
      </c>
      <c r="BF404" s="231">
        <f>IF(N404="snížená",J404,0)</f>
        <v>0</v>
      </c>
      <c r="BG404" s="231">
        <f>IF(N404="zákl. přenesená",J404,0)</f>
        <v>0</v>
      </c>
      <c r="BH404" s="231">
        <f>IF(N404="sníž. přenesená",J404,0)</f>
        <v>0</v>
      </c>
      <c r="BI404" s="231">
        <f>IF(N404="nulová",J404,0)</f>
        <v>0</v>
      </c>
      <c r="BJ404" s="18" t="s">
        <v>86</v>
      </c>
      <c r="BK404" s="231">
        <f>ROUND(I404*H404,2)</f>
        <v>0</v>
      </c>
      <c r="BL404" s="18" t="s">
        <v>145</v>
      </c>
      <c r="BM404" s="230" t="s">
        <v>620</v>
      </c>
    </row>
    <row r="405" s="2" customFormat="1">
      <c r="A405" s="39"/>
      <c r="B405" s="40"/>
      <c r="C405" s="41"/>
      <c r="D405" s="232" t="s">
        <v>133</v>
      </c>
      <c r="E405" s="41"/>
      <c r="F405" s="233" t="s">
        <v>621</v>
      </c>
      <c r="G405" s="41"/>
      <c r="H405" s="41"/>
      <c r="I405" s="234"/>
      <c r="J405" s="41"/>
      <c r="K405" s="41"/>
      <c r="L405" s="45"/>
      <c r="M405" s="235"/>
      <c r="N405" s="23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133</v>
      </c>
      <c r="AU405" s="18" t="s">
        <v>88</v>
      </c>
    </row>
    <row r="406" s="12" customFormat="1" ht="25.92" customHeight="1">
      <c r="A406" s="12"/>
      <c r="B406" s="203"/>
      <c r="C406" s="204"/>
      <c r="D406" s="205" t="s">
        <v>77</v>
      </c>
      <c r="E406" s="206" t="s">
        <v>355</v>
      </c>
      <c r="F406" s="206" t="s">
        <v>622</v>
      </c>
      <c r="G406" s="204"/>
      <c r="H406" s="204"/>
      <c r="I406" s="207"/>
      <c r="J406" s="208">
        <f>BK406</f>
        <v>0</v>
      </c>
      <c r="K406" s="204"/>
      <c r="L406" s="209"/>
      <c r="M406" s="210"/>
      <c r="N406" s="211"/>
      <c r="O406" s="211"/>
      <c r="P406" s="212">
        <f>P407</f>
        <v>0</v>
      </c>
      <c r="Q406" s="211"/>
      <c r="R406" s="212">
        <f>R407</f>
        <v>0.04104</v>
      </c>
      <c r="S406" s="211"/>
      <c r="T406" s="213">
        <f>T407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214" t="s">
        <v>140</v>
      </c>
      <c r="AT406" s="215" t="s">
        <v>77</v>
      </c>
      <c r="AU406" s="215" t="s">
        <v>78</v>
      </c>
      <c r="AY406" s="214" t="s">
        <v>123</v>
      </c>
      <c r="BK406" s="216">
        <f>BK407</f>
        <v>0</v>
      </c>
    </row>
    <row r="407" s="12" customFormat="1" ht="22.8" customHeight="1">
      <c r="A407" s="12"/>
      <c r="B407" s="203"/>
      <c r="C407" s="204"/>
      <c r="D407" s="205" t="s">
        <v>77</v>
      </c>
      <c r="E407" s="217" t="s">
        <v>623</v>
      </c>
      <c r="F407" s="217" t="s">
        <v>624</v>
      </c>
      <c r="G407" s="204"/>
      <c r="H407" s="204"/>
      <c r="I407" s="207"/>
      <c r="J407" s="218">
        <f>BK407</f>
        <v>0</v>
      </c>
      <c r="K407" s="204"/>
      <c r="L407" s="209"/>
      <c r="M407" s="210"/>
      <c r="N407" s="211"/>
      <c r="O407" s="211"/>
      <c r="P407" s="212">
        <f>SUM(P408:P415)</f>
        <v>0</v>
      </c>
      <c r="Q407" s="211"/>
      <c r="R407" s="212">
        <f>SUM(R408:R415)</f>
        <v>0.04104</v>
      </c>
      <c r="S407" s="211"/>
      <c r="T407" s="213">
        <f>SUM(T408:T415)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214" t="s">
        <v>140</v>
      </c>
      <c r="AT407" s="215" t="s">
        <v>77</v>
      </c>
      <c r="AU407" s="215" t="s">
        <v>86</v>
      </c>
      <c r="AY407" s="214" t="s">
        <v>123</v>
      </c>
      <c r="BK407" s="216">
        <f>SUM(BK408:BK415)</f>
        <v>0</v>
      </c>
    </row>
    <row r="408" s="2" customFormat="1" ht="37.8" customHeight="1">
      <c r="A408" s="39"/>
      <c r="B408" s="40"/>
      <c r="C408" s="219" t="s">
        <v>625</v>
      </c>
      <c r="D408" s="219" t="s">
        <v>126</v>
      </c>
      <c r="E408" s="220" t="s">
        <v>626</v>
      </c>
      <c r="F408" s="221" t="s">
        <v>627</v>
      </c>
      <c r="G408" s="222" t="s">
        <v>192</v>
      </c>
      <c r="H408" s="223">
        <v>57</v>
      </c>
      <c r="I408" s="224"/>
      <c r="J408" s="225">
        <f>ROUND(I408*H408,2)</f>
        <v>0</v>
      </c>
      <c r="K408" s="221" t="s">
        <v>130</v>
      </c>
      <c r="L408" s="45"/>
      <c r="M408" s="226" t="s">
        <v>1</v>
      </c>
      <c r="N408" s="227" t="s">
        <v>43</v>
      </c>
      <c r="O408" s="92"/>
      <c r="P408" s="228">
        <f>O408*H408</f>
        <v>0</v>
      </c>
      <c r="Q408" s="228">
        <v>3.0000000000000001E-05</v>
      </c>
      <c r="R408" s="228">
        <f>Q408*H408</f>
        <v>0.0017100000000000002</v>
      </c>
      <c r="S408" s="228">
        <v>0</v>
      </c>
      <c r="T408" s="22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0" t="s">
        <v>628</v>
      </c>
      <c r="AT408" s="230" t="s">
        <v>126</v>
      </c>
      <c r="AU408" s="230" t="s">
        <v>88</v>
      </c>
      <c r="AY408" s="18" t="s">
        <v>123</v>
      </c>
      <c r="BE408" s="231">
        <f>IF(N408="základní",J408,0)</f>
        <v>0</v>
      </c>
      <c r="BF408" s="231">
        <f>IF(N408="snížená",J408,0)</f>
        <v>0</v>
      </c>
      <c r="BG408" s="231">
        <f>IF(N408="zákl. přenesená",J408,0)</f>
        <v>0</v>
      </c>
      <c r="BH408" s="231">
        <f>IF(N408="sníž. přenesená",J408,0)</f>
        <v>0</v>
      </c>
      <c r="BI408" s="231">
        <f>IF(N408="nulová",J408,0)</f>
        <v>0</v>
      </c>
      <c r="BJ408" s="18" t="s">
        <v>86</v>
      </c>
      <c r="BK408" s="231">
        <f>ROUND(I408*H408,2)</f>
        <v>0</v>
      </c>
      <c r="BL408" s="18" t="s">
        <v>628</v>
      </c>
      <c r="BM408" s="230" t="s">
        <v>629</v>
      </c>
    </row>
    <row r="409" s="2" customFormat="1">
      <c r="A409" s="39"/>
      <c r="B409" s="40"/>
      <c r="C409" s="41"/>
      <c r="D409" s="232" t="s">
        <v>133</v>
      </c>
      <c r="E409" s="41"/>
      <c r="F409" s="233" t="s">
        <v>630</v>
      </c>
      <c r="G409" s="41"/>
      <c r="H409" s="41"/>
      <c r="I409" s="234"/>
      <c r="J409" s="41"/>
      <c r="K409" s="41"/>
      <c r="L409" s="45"/>
      <c r="M409" s="235"/>
      <c r="N409" s="23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133</v>
      </c>
      <c r="AU409" s="18" t="s">
        <v>88</v>
      </c>
    </row>
    <row r="410" s="13" customFormat="1">
      <c r="A410" s="13"/>
      <c r="B410" s="243"/>
      <c r="C410" s="244"/>
      <c r="D410" s="232" t="s">
        <v>255</v>
      </c>
      <c r="E410" s="245" t="s">
        <v>1</v>
      </c>
      <c r="F410" s="246" t="s">
        <v>631</v>
      </c>
      <c r="G410" s="244"/>
      <c r="H410" s="245" t="s">
        <v>1</v>
      </c>
      <c r="I410" s="247"/>
      <c r="J410" s="244"/>
      <c r="K410" s="244"/>
      <c r="L410" s="248"/>
      <c r="M410" s="249"/>
      <c r="N410" s="250"/>
      <c r="O410" s="250"/>
      <c r="P410" s="250"/>
      <c r="Q410" s="250"/>
      <c r="R410" s="250"/>
      <c r="S410" s="250"/>
      <c r="T410" s="25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2" t="s">
        <v>255</v>
      </c>
      <c r="AU410" s="252" t="s">
        <v>88</v>
      </c>
      <c r="AV410" s="13" t="s">
        <v>86</v>
      </c>
      <c r="AW410" s="13" t="s">
        <v>35</v>
      </c>
      <c r="AX410" s="13" t="s">
        <v>78</v>
      </c>
      <c r="AY410" s="252" t="s">
        <v>123</v>
      </c>
    </row>
    <row r="411" s="14" customFormat="1">
      <c r="A411" s="14"/>
      <c r="B411" s="253"/>
      <c r="C411" s="254"/>
      <c r="D411" s="232" t="s">
        <v>255</v>
      </c>
      <c r="E411" s="255" t="s">
        <v>1</v>
      </c>
      <c r="F411" s="256" t="s">
        <v>632</v>
      </c>
      <c r="G411" s="254"/>
      <c r="H411" s="257">
        <v>57</v>
      </c>
      <c r="I411" s="258"/>
      <c r="J411" s="254"/>
      <c r="K411" s="254"/>
      <c r="L411" s="259"/>
      <c r="M411" s="260"/>
      <c r="N411" s="261"/>
      <c r="O411" s="261"/>
      <c r="P411" s="261"/>
      <c r="Q411" s="261"/>
      <c r="R411" s="261"/>
      <c r="S411" s="261"/>
      <c r="T411" s="262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3" t="s">
        <v>255</v>
      </c>
      <c r="AU411" s="263" t="s">
        <v>88</v>
      </c>
      <c r="AV411" s="14" t="s">
        <v>88</v>
      </c>
      <c r="AW411" s="14" t="s">
        <v>35</v>
      </c>
      <c r="AX411" s="14" t="s">
        <v>86</v>
      </c>
      <c r="AY411" s="263" t="s">
        <v>123</v>
      </c>
    </row>
    <row r="412" s="2" customFormat="1" ht="24.15" customHeight="1">
      <c r="A412" s="39"/>
      <c r="B412" s="40"/>
      <c r="C412" s="286" t="s">
        <v>633</v>
      </c>
      <c r="D412" s="286" t="s">
        <v>355</v>
      </c>
      <c r="E412" s="287" t="s">
        <v>634</v>
      </c>
      <c r="F412" s="288" t="s">
        <v>635</v>
      </c>
      <c r="G412" s="289" t="s">
        <v>192</v>
      </c>
      <c r="H412" s="290">
        <v>57</v>
      </c>
      <c r="I412" s="291"/>
      <c r="J412" s="292">
        <f>ROUND(I412*H412,2)</f>
        <v>0</v>
      </c>
      <c r="K412" s="288" t="s">
        <v>130</v>
      </c>
      <c r="L412" s="293"/>
      <c r="M412" s="294" t="s">
        <v>1</v>
      </c>
      <c r="N412" s="295" t="s">
        <v>43</v>
      </c>
      <c r="O412" s="92"/>
      <c r="P412" s="228">
        <f>O412*H412</f>
        <v>0</v>
      </c>
      <c r="Q412" s="228">
        <v>0.00068999999999999997</v>
      </c>
      <c r="R412" s="228">
        <f>Q412*H412</f>
        <v>0.039329999999999997</v>
      </c>
      <c r="S412" s="228">
        <v>0</v>
      </c>
      <c r="T412" s="22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30" t="s">
        <v>636</v>
      </c>
      <c r="AT412" s="230" t="s">
        <v>355</v>
      </c>
      <c r="AU412" s="230" t="s">
        <v>88</v>
      </c>
      <c r="AY412" s="18" t="s">
        <v>123</v>
      </c>
      <c r="BE412" s="231">
        <f>IF(N412="základní",J412,0)</f>
        <v>0</v>
      </c>
      <c r="BF412" s="231">
        <f>IF(N412="snížená",J412,0)</f>
        <v>0</v>
      </c>
      <c r="BG412" s="231">
        <f>IF(N412="zákl. přenesená",J412,0)</f>
        <v>0</v>
      </c>
      <c r="BH412" s="231">
        <f>IF(N412="sníž. přenesená",J412,0)</f>
        <v>0</v>
      </c>
      <c r="BI412" s="231">
        <f>IF(N412="nulová",J412,0)</f>
        <v>0</v>
      </c>
      <c r="BJ412" s="18" t="s">
        <v>86</v>
      </c>
      <c r="BK412" s="231">
        <f>ROUND(I412*H412,2)</f>
        <v>0</v>
      </c>
      <c r="BL412" s="18" t="s">
        <v>628</v>
      </c>
      <c r="BM412" s="230" t="s">
        <v>637</v>
      </c>
    </row>
    <row r="413" s="2" customFormat="1">
      <c r="A413" s="39"/>
      <c r="B413" s="40"/>
      <c r="C413" s="41"/>
      <c r="D413" s="232" t="s">
        <v>133</v>
      </c>
      <c r="E413" s="41"/>
      <c r="F413" s="233" t="s">
        <v>635</v>
      </c>
      <c r="G413" s="41"/>
      <c r="H413" s="41"/>
      <c r="I413" s="234"/>
      <c r="J413" s="41"/>
      <c r="K413" s="41"/>
      <c r="L413" s="45"/>
      <c r="M413" s="235"/>
      <c r="N413" s="23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133</v>
      </c>
      <c r="AU413" s="18" t="s">
        <v>88</v>
      </c>
    </row>
    <row r="414" s="13" customFormat="1">
      <c r="A414" s="13"/>
      <c r="B414" s="243"/>
      <c r="C414" s="244"/>
      <c r="D414" s="232" t="s">
        <v>255</v>
      </c>
      <c r="E414" s="245" t="s">
        <v>1</v>
      </c>
      <c r="F414" s="246" t="s">
        <v>631</v>
      </c>
      <c r="G414" s="244"/>
      <c r="H414" s="245" t="s">
        <v>1</v>
      </c>
      <c r="I414" s="247"/>
      <c r="J414" s="244"/>
      <c r="K414" s="244"/>
      <c r="L414" s="248"/>
      <c r="M414" s="249"/>
      <c r="N414" s="250"/>
      <c r="O414" s="250"/>
      <c r="P414" s="250"/>
      <c r="Q414" s="250"/>
      <c r="R414" s="250"/>
      <c r="S414" s="250"/>
      <c r="T414" s="251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2" t="s">
        <v>255</v>
      </c>
      <c r="AU414" s="252" t="s">
        <v>88</v>
      </c>
      <c r="AV414" s="13" t="s">
        <v>86</v>
      </c>
      <c r="AW414" s="13" t="s">
        <v>35</v>
      </c>
      <c r="AX414" s="13" t="s">
        <v>78</v>
      </c>
      <c r="AY414" s="252" t="s">
        <v>123</v>
      </c>
    </row>
    <row r="415" s="14" customFormat="1">
      <c r="A415" s="14"/>
      <c r="B415" s="253"/>
      <c r="C415" s="254"/>
      <c r="D415" s="232" t="s">
        <v>255</v>
      </c>
      <c r="E415" s="255" t="s">
        <v>1</v>
      </c>
      <c r="F415" s="256" t="s">
        <v>632</v>
      </c>
      <c r="G415" s="254"/>
      <c r="H415" s="257">
        <v>57</v>
      </c>
      <c r="I415" s="258"/>
      <c r="J415" s="254"/>
      <c r="K415" s="254"/>
      <c r="L415" s="259"/>
      <c r="M415" s="296"/>
      <c r="N415" s="297"/>
      <c r="O415" s="297"/>
      <c r="P415" s="297"/>
      <c r="Q415" s="297"/>
      <c r="R415" s="297"/>
      <c r="S415" s="297"/>
      <c r="T415" s="298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63" t="s">
        <v>255</v>
      </c>
      <c r="AU415" s="263" t="s">
        <v>88</v>
      </c>
      <c r="AV415" s="14" t="s">
        <v>88</v>
      </c>
      <c r="AW415" s="14" t="s">
        <v>35</v>
      </c>
      <c r="AX415" s="14" t="s">
        <v>86</v>
      </c>
      <c r="AY415" s="263" t="s">
        <v>123</v>
      </c>
    </row>
    <row r="416" s="2" customFormat="1" ht="6.96" customHeight="1">
      <c r="A416" s="39"/>
      <c r="B416" s="67"/>
      <c r="C416" s="68"/>
      <c r="D416" s="68"/>
      <c r="E416" s="68"/>
      <c r="F416" s="68"/>
      <c r="G416" s="68"/>
      <c r="H416" s="68"/>
      <c r="I416" s="68"/>
      <c r="J416" s="68"/>
      <c r="K416" s="68"/>
      <c r="L416" s="45"/>
      <c r="M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</row>
  </sheetData>
  <sheetProtection sheet="1" autoFilter="0" formatColumns="0" formatRows="0" objects="1" scenarios="1" spinCount="100000" saltValue="bfduOL3GVl4X5dCvDTer5ALyihjJeZbbYSC+KbVhR9BYlnzCaySyp5TjV2yIaJ2tD5X+BBLvnAlFWCZJ25tWgA==" hashValue="hnWpqvNTN8I6c4oapk+kVSTnc7mXOk4ci5mGITK7kzB8DZhQTaDKOkuC7i5RxgYoOb6h9cvb5xTqfrkJza3n1Q==" algorithmName="SHA-512" password="CC35"/>
  <autoFilter ref="C123:K415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Rozvoj dopravní telematiky v letech 2021-2027 - Stavby a rekonstrukce SSZ - K 7.37 Kounicova - Šumavská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638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5. 12. 2024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">
        <v>33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28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37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38</v>
      </c>
      <c r="E30" s="39"/>
      <c r="F30" s="39"/>
      <c r="G30" s="39"/>
      <c r="H30" s="39"/>
      <c r="I30" s="39"/>
      <c r="J30" s="15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40</v>
      </c>
      <c r="G32" s="39"/>
      <c r="H32" s="39"/>
      <c r="I32" s="153" t="s">
        <v>39</v>
      </c>
      <c r="J32" s="153" t="s">
        <v>41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42</v>
      </c>
      <c r="E33" s="141" t="s">
        <v>43</v>
      </c>
      <c r="F33" s="155">
        <f>ROUND((SUM(BE129:BE577)),  2)</f>
        <v>0</v>
      </c>
      <c r="G33" s="39"/>
      <c r="H33" s="39"/>
      <c r="I33" s="156">
        <v>0.20999999999999999</v>
      </c>
      <c r="J33" s="155">
        <f>ROUND(((SUM(BE129:BE577))*I33),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44</v>
      </c>
      <c r="F34" s="155">
        <f>ROUND((SUM(BF129:BF577)),  2)</f>
        <v>0</v>
      </c>
      <c r="G34" s="39"/>
      <c r="H34" s="39"/>
      <c r="I34" s="156">
        <v>0.12</v>
      </c>
      <c r="J34" s="155">
        <f>ROUND(((SUM(BF129:BF577))*I34),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45</v>
      </c>
      <c r="F35" s="155">
        <f>ROUND((SUM(BG129:BG577)),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46</v>
      </c>
      <c r="F36" s="155">
        <f>ROUND((SUM(BH129:BH577)),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47</v>
      </c>
      <c r="F37" s="155">
        <f>ROUND((SUM(BI129:BI577)),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48</v>
      </c>
      <c r="E39" s="159"/>
      <c r="F39" s="159"/>
      <c r="G39" s="160" t="s">
        <v>49</v>
      </c>
      <c r="H39" s="161" t="s">
        <v>50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51</v>
      </c>
      <c r="E50" s="165"/>
      <c r="F50" s="165"/>
      <c r="G50" s="164" t="s">
        <v>52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53</v>
      </c>
      <c r="E61" s="167"/>
      <c r="F61" s="168" t="s">
        <v>54</v>
      </c>
      <c r="G61" s="166" t="s">
        <v>53</v>
      </c>
      <c r="H61" s="167"/>
      <c r="I61" s="167"/>
      <c r="J61" s="169" t="s">
        <v>54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55</v>
      </c>
      <c r="E65" s="170"/>
      <c r="F65" s="170"/>
      <c r="G65" s="164" t="s">
        <v>56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53</v>
      </c>
      <c r="E76" s="167"/>
      <c r="F76" s="168" t="s">
        <v>54</v>
      </c>
      <c r="G76" s="166" t="s">
        <v>53</v>
      </c>
      <c r="H76" s="167"/>
      <c r="I76" s="167"/>
      <c r="J76" s="169" t="s">
        <v>54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Rozvoj dopravní telematiky v letech 2021-2027 - Stavby a rekonstrukce SSZ - K 7.37 Kounicova - Šumavská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02 - SO 401 - Světelně signalizační zařízení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</v>
      </c>
      <c r="G89" s="41"/>
      <c r="H89" s="41"/>
      <c r="I89" s="33" t="s">
        <v>22</v>
      </c>
      <c r="J89" s="80" t="str">
        <f>IF(J12="","",J12)</f>
        <v>5. 12. 2024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Brno, Dominikánské nám. 1, 601 67</v>
      </c>
      <c r="G91" s="41"/>
      <c r="H91" s="41"/>
      <c r="I91" s="33" t="s">
        <v>32</v>
      </c>
      <c r="J91" s="37" t="str">
        <f>E21</f>
        <v>Trafilitica,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Trafilitica,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240</v>
      </c>
      <c r="E97" s="183"/>
      <c r="F97" s="183"/>
      <c r="G97" s="183"/>
      <c r="H97" s="183"/>
      <c r="I97" s="183"/>
      <c r="J97" s="184">
        <f>J130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639</v>
      </c>
      <c r="E98" s="189"/>
      <c r="F98" s="189"/>
      <c r="G98" s="189"/>
      <c r="H98" s="189"/>
      <c r="I98" s="189"/>
      <c r="J98" s="190">
        <f>J131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244</v>
      </c>
      <c r="E99" s="189"/>
      <c r="F99" s="189"/>
      <c r="G99" s="189"/>
      <c r="H99" s="189"/>
      <c r="I99" s="189"/>
      <c r="J99" s="190">
        <f>J201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0"/>
      <c r="C100" s="181"/>
      <c r="D100" s="182" t="s">
        <v>640</v>
      </c>
      <c r="E100" s="183"/>
      <c r="F100" s="183"/>
      <c r="G100" s="183"/>
      <c r="H100" s="183"/>
      <c r="I100" s="183"/>
      <c r="J100" s="184">
        <f>J216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6"/>
      <c r="C101" s="187"/>
      <c r="D101" s="188" t="s">
        <v>641</v>
      </c>
      <c r="E101" s="189"/>
      <c r="F101" s="189"/>
      <c r="G101" s="189"/>
      <c r="H101" s="189"/>
      <c r="I101" s="189"/>
      <c r="J101" s="190">
        <f>J217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642</v>
      </c>
      <c r="E102" s="189"/>
      <c r="F102" s="189"/>
      <c r="G102" s="189"/>
      <c r="H102" s="189"/>
      <c r="I102" s="189"/>
      <c r="J102" s="190">
        <f>J232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246</v>
      </c>
      <c r="E103" s="183"/>
      <c r="F103" s="183"/>
      <c r="G103" s="183"/>
      <c r="H103" s="183"/>
      <c r="I103" s="183"/>
      <c r="J103" s="184">
        <f>J243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643</v>
      </c>
      <c r="E104" s="189"/>
      <c r="F104" s="189"/>
      <c r="G104" s="189"/>
      <c r="H104" s="189"/>
      <c r="I104" s="189"/>
      <c r="J104" s="190">
        <f>J244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644</v>
      </c>
      <c r="E105" s="189"/>
      <c r="F105" s="189"/>
      <c r="G105" s="189"/>
      <c r="H105" s="189"/>
      <c r="I105" s="189"/>
      <c r="J105" s="190">
        <f>J342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645</v>
      </c>
      <c r="E106" s="189"/>
      <c r="F106" s="189"/>
      <c r="G106" s="189"/>
      <c r="H106" s="189"/>
      <c r="I106" s="189"/>
      <c r="J106" s="190">
        <f>J469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646</v>
      </c>
      <c r="E107" s="189"/>
      <c r="F107" s="189"/>
      <c r="G107" s="189"/>
      <c r="H107" s="189"/>
      <c r="I107" s="189"/>
      <c r="J107" s="190">
        <f>J495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647</v>
      </c>
      <c r="E108" s="189"/>
      <c r="F108" s="189"/>
      <c r="G108" s="189"/>
      <c r="H108" s="189"/>
      <c r="I108" s="189"/>
      <c r="J108" s="190">
        <f>J520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247</v>
      </c>
      <c r="E109" s="189"/>
      <c r="F109" s="189"/>
      <c r="G109" s="189"/>
      <c r="H109" s="189"/>
      <c r="I109" s="189"/>
      <c r="J109" s="190">
        <f>J527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108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6.25" customHeight="1">
      <c r="A119" s="39"/>
      <c r="B119" s="40"/>
      <c r="C119" s="41"/>
      <c r="D119" s="41"/>
      <c r="E119" s="175" t="str">
        <f>E7</f>
        <v>Rozvoj dopravní telematiky v letech 2021-2027 - Stavby a rekonstrukce SSZ - K 7.37 Kounicova - Šumavská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96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02 - SO 401 - Světelně signalizační zařízení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>Brno</v>
      </c>
      <c r="G123" s="41"/>
      <c r="H123" s="41"/>
      <c r="I123" s="33" t="s">
        <v>22</v>
      </c>
      <c r="J123" s="80" t="str">
        <f>IF(J12="","",J12)</f>
        <v>5. 12. 2024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E15</f>
        <v>Statutární město Brno, Dominikánské nám. 1, 601 67</v>
      </c>
      <c r="G125" s="41"/>
      <c r="H125" s="41"/>
      <c r="I125" s="33" t="s">
        <v>32</v>
      </c>
      <c r="J125" s="37" t="str">
        <f>E21</f>
        <v>Trafilitica, s.r.o.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30</v>
      </c>
      <c r="D126" s="41"/>
      <c r="E126" s="41"/>
      <c r="F126" s="28" t="str">
        <f>IF(E18="","",E18)</f>
        <v>Vyplň údaj</v>
      </c>
      <c r="G126" s="41"/>
      <c r="H126" s="41"/>
      <c r="I126" s="33" t="s">
        <v>36</v>
      </c>
      <c r="J126" s="37" t="str">
        <f>E24</f>
        <v>Trafilitica, s.r.o.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92"/>
      <c r="B128" s="193"/>
      <c r="C128" s="194" t="s">
        <v>109</v>
      </c>
      <c r="D128" s="195" t="s">
        <v>63</v>
      </c>
      <c r="E128" s="195" t="s">
        <v>59</v>
      </c>
      <c r="F128" s="195" t="s">
        <v>60</v>
      </c>
      <c r="G128" s="195" t="s">
        <v>110</v>
      </c>
      <c r="H128" s="195" t="s">
        <v>111</v>
      </c>
      <c r="I128" s="195" t="s">
        <v>112</v>
      </c>
      <c r="J128" s="195" t="s">
        <v>100</v>
      </c>
      <c r="K128" s="196" t="s">
        <v>113</v>
      </c>
      <c r="L128" s="197"/>
      <c r="M128" s="101" t="s">
        <v>1</v>
      </c>
      <c r="N128" s="102" t="s">
        <v>42</v>
      </c>
      <c r="O128" s="102" t="s">
        <v>114</v>
      </c>
      <c r="P128" s="102" t="s">
        <v>115</v>
      </c>
      <c r="Q128" s="102" t="s">
        <v>116</v>
      </c>
      <c r="R128" s="102" t="s">
        <v>117</v>
      </c>
      <c r="S128" s="102" t="s">
        <v>118</v>
      </c>
      <c r="T128" s="103" t="s">
        <v>119</v>
      </c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</row>
    <row r="129" s="2" customFormat="1" ht="22.8" customHeight="1">
      <c r="A129" s="39"/>
      <c r="B129" s="40"/>
      <c r="C129" s="108" t="s">
        <v>120</v>
      </c>
      <c r="D129" s="41"/>
      <c r="E129" s="41"/>
      <c r="F129" s="41"/>
      <c r="G129" s="41"/>
      <c r="H129" s="41"/>
      <c r="I129" s="41"/>
      <c r="J129" s="198">
        <f>BK129</f>
        <v>0</v>
      </c>
      <c r="K129" s="41"/>
      <c r="L129" s="45"/>
      <c r="M129" s="104"/>
      <c r="N129" s="199"/>
      <c r="O129" s="105"/>
      <c r="P129" s="200">
        <f>P130+P216+P243</f>
        <v>0</v>
      </c>
      <c r="Q129" s="105"/>
      <c r="R129" s="200">
        <f>R130+R216+R243</f>
        <v>0</v>
      </c>
      <c r="S129" s="105"/>
      <c r="T129" s="201">
        <f>T130+T216+T243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77</v>
      </c>
      <c r="AU129" s="18" t="s">
        <v>102</v>
      </c>
      <c r="BK129" s="202">
        <f>BK130+BK216+BK243</f>
        <v>0</v>
      </c>
    </row>
    <row r="130" s="12" customFormat="1" ht="25.92" customHeight="1">
      <c r="A130" s="12"/>
      <c r="B130" s="203"/>
      <c r="C130" s="204"/>
      <c r="D130" s="205" t="s">
        <v>77</v>
      </c>
      <c r="E130" s="206" t="s">
        <v>248</v>
      </c>
      <c r="F130" s="206" t="s">
        <v>249</v>
      </c>
      <c r="G130" s="204"/>
      <c r="H130" s="204"/>
      <c r="I130" s="207"/>
      <c r="J130" s="208">
        <f>BK130</f>
        <v>0</v>
      </c>
      <c r="K130" s="204"/>
      <c r="L130" s="209"/>
      <c r="M130" s="210"/>
      <c r="N130" s="211"/>
      <c r="O130" s="211"/>
      <c r="P130" s="212">
        <f>P131+P201</f>
        <v>0</v>
      </c>
      <c r="Q130" s="211"/>
      <c r="R130" s="212">
        <f>R131+R201</f>
        <v>0</v>
      </c>
      <c r="S130" s="211"/>
      <c r="T130" s="213">
        <f>T131+T201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86</v>
      </c>
      <c r="AT130" s="215" t="s">
        <v>77</v>
      </c>
      <c r="AU130" s="215" t="s">
        <v>78</v>
      </c>
      <c r="AY130" s="214" t="s">
        <v>123</v>
      </c>
      <c r="BK130" s="216">
        <f>BK131+BK201</f>
        <v>0</v>
      </c>
    </row>
    <row r="131" s="12" customFormat="1" ht="22.8" customHeight="1">
      <c r="A131" s="12"/>
      <c r="B131" s="203"/>
      <c r="C131" s="204"/>
      <c r="D131" s="205" t="s">
        <v>77</v>
      </c>
      <c r="E131" s="217" t="s">
        <v>170</v>
      </c>
      <c r="F131" s="217" t="s">
        <v>648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SUM(P132:P200)</f>
        <v>0</v>
      </c>
      <c r="Q131" s="211"/>
      <c r="R131" s="212">
        <f>SUM(R132:R200)</f>
        <v>0</v>
      </c>
      <c r="S131" s="211"/>
      <c r="T131" s="213">
        <f>SUM(T132:T200)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86</v>
      </c>
      <c r="AT131" s="215" t="s">
        <v>77</v>
      </c>
      <c r="AU131" s="215" t="s">
        <v>86</v>
      </c>
      <c r="AY131" s="214" t="s">
        <v>123</v>
      </c>
      <c r="BK131" s="216">
        <f>SUM(BK132:BK200)</f>
        <v>0</v>
      </c>
    </row>
    <row r="132" s="2" customFormat="1" ht="44.25" customHeight="1">
      <c r="A132" s="39"/>
      <c r="B132" s="40"/>
      <c r="C132" s="219" t="s">
        <v>86</v>
      </c>
      <c r="D132" s="219" t="s">
        <v>126</v>
      </c>
      <c r="E132" s="220" t="s">
        <v>649</v>
      </c>
      <c r="F132" s="221" t="s">
        <v>650</v>
      </c>
      <c r="G132" s="222" t="s">
        <v>192</v>
      </c>
      <c r="H132" s="223">
        <v>48</v>
      </c>
      <c r="I132" s="224"/>
      <c r="J132" s="225">
        <f>ROUND(I132*H132,2)</f>
        <v>0</v>
      </c>
      <c r="K132" s="221" t="s">
        <v>1</v>
      </c>
      <c r="L132" s="45"/>
      <c r="M132" s="226" t="s">
        <v>1</v>
      </c>
      <c r="N132" s="227" t="s">
        <v>43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145</v>
      </c>
      <c r="AT132" s="230" t="s">
        <v>126</v>
      </c>
      <c r="AU132" s="230" t="s">
        <v>88</v>
      </c>
      <c r="AY132" s="18" t="s">
        <v>123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86</v>
      </c>
      <c r="BK132" s="231">
        <f>ROUND(I132*H132,2)</f>
        <v>0</v>
      </c>
      <c r="BL132" s="18" t="s">
        <v>145</v>
      </c>
      <c r="BM132" s="230" t="s">
        <v>88</v>
      </c>
    </row>
    <row r="133" s="2" customFormat="1">
      <c r="A133" s="39"/>
      <c r="B133" s="40"/>
      <c r="C133" s="41"/>
      <c r="D133" s="232" t="s">
        <v>133</v>
      </c>
      <c r="E133" s="41"/>
      <c r="F133" s="233" t="s">
        <v>650</v>
      </c>
      <c r="G133" s="41"/>
      <c r="H133" s="41"/>
      <c r="I133" s="234"/>
      <c r="J133" s="41"/>
      <c r="K133" s="41"/>
      <c r="L133" s="45"/>
      <c r="M133" s="235"/>
      <c r="N133" s="23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133</v>
      </c>
      <c r="AU133" s="18" t="s">
        <v>88</v>
      </c>
    </row>
    <row r="134" s="2" customFormat="1" ht="37.8" customHeight="1">
      <c r="A134" s="39"/>
      <c r="B134" s="40"/>
      <c r="C134" s="219" t="s">
        <v>88</v>
      </c>
      <c r="D134" s="219" t="s">
        <v>126</v>
      </c>
      <c r="E134" s="220" t="s">
        <v>651</v>
      </c>
      <c r="F134" s="221" t="s">
        <v>652</v>
      </c>
      <c r="G134" s="222" t="s">
        <v>192</v>
      </c>
      <c r="H134" s="223">
        <v>240</v>
      </c>
      <c r="I134" s="224"/>
      <c r="J134" s="225">
        <f>ROUND(I134*H134,2)</f>
        <v>0</v>
      </c>
      <c r="K134" s="221" t="s">
        <v>1</v>
      </c>
      <c r="L134" s="45"/>
      <c r="M134" s="226" t="s">
        <v>1</v>
      </c>
      <c r="N134" s="227" t="s">
        <v>43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145</v>
      </c>
      <c r="AT134" s="230" t="s">
        <v>126</v>
      </c>
      <c r="AU134" s="230" t="s">
        <v>88</v>
      </c>
      <c r="AY134" s="18" t="s">
        <v>123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86</v>
      </c>
      <c r="BK134" s="231">
        <f>ROUND(I134*H134,2)</f>
        <v>0</v>
      </c>
      <c r="BL134" s="18" t="s">
        <v>145</v>
      </c>
      <c r="BM134" s="230" t="s">
        <v>145</v>
      </c>
    </row>
    <row r="135" s="2" customFormat="1">
      <c r="A135" s="39"/>
      <c r="B135" s="40"/>
      <c r="C135" s="41"/>
      <c r="D135" s="232" t="s">
        <v>133</v>
      </c>
      <c r="E135" s="41"/>
      <c r="F135" s="233" t="s">
        <v>652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133</v>
      </c>
      <c r="AU135" s="18" t="s">
        <v>88</v>
      </c>
    </row>
    <row r="136" s="2" customFormat="1" ht="44.25" customHeight="1">
      <c r="A136" s="39"/>
      <c r="B136" s="40"/>
      <c r="C136" s="219" t="s">
        <v>140</v>
      </c>
      <c r="D136" s="219" t="s">
        <v>126</v>
      </c>
      <c r="E136" s="220" t="s">
        <v>653</v>
      </c>
      <c r="F136" s="221" t="s">
        <v>654</v>
      </c>
      <c r="G136" s="222" t="s">
        <v>192</v>
      </c>
      <c r="H136" s="223">
        <v>448</v>
      </c>
      <c r="I136" s="224"/>
      <c r="J136" s="225">
        <f>ROUND(I136*H136,2)</f>
        <v>0</v>
      </c>
      <c r="K136" s="221" t="s">
        <v>1</v>
      </c>
      <c r="L136" s="45"/>
      <c r="M136" s="226" t="s">
        <v>1</v>
      </c>
      <c r="N136" s="227" t="s">
        <v>43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145</v>
      </c>
      <c r="AT136" s="230" t="s">
        <v>126</v>
      </c>
      <c r="AU136" s="230" t="s">
        <v>88</v>
      </c>
      <c r="AY136" s="18" t="s">
        <v>123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86</v>
      </c>
      <c r="BK136" s="231">
        <f>ROUND(I136*H136,2)</f>
        <v>0</v>
      </c>
      <c r="BL136" s="18" t="s">
        <v>145</v>
      </c>
      <c r="BM136" s="230" t="s">
        <v>154</v>
      </c>
    </row>
    <row r="137" s="2" customFormat="1">
      <c r="A137" s="39"/>
      <c r="B137" s="40"/>
      <c r="C137" s="41"/>
      <c r="D137" s="232" t="s">
        <v>133</v>
      </c>
      <c r="E137" s="41"/>
      <c r="F137" s="233" t="s">
        <v>654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133</v>
      </c>
      <c r="AU137" s="18" t="s">
        <v>88</v>
      </c>
    </row>
    <row r="138" s="2" customFormat="1" ht="37.8" customHeight="1">
      <c r="A138" s="39"/>
      <c r="B138" s="40"/>
      <c r="C138" s="219" t="s">
        <v>145</v>
      </c>
      <c r="D138" s="219" t="s">
        <v>126</v>
      </c>
      <c r="E138" s="220" t="s">
        <v>655</v>
      </c>
      <c r="F138" s="221" t="s">
        <v>656</v>
      </c>
      <c r="G138" s="222" t="s">
        <v>192</v>
      </c>
      <c r="H138" s="223">
        <v>231</v>
      </c>
      <c r="I138" s="224"/>
      <c r="J138" s="225">
        <f>ROUND(I138*H138,2)</f>
        <v>0</v>
      </c>
      <c r="K138" s="221" t="s">
        <v>1</v>
      </c>
      <c r="L138" s="45"/>
      <c r="M138" s="226" t="s">
        <v>1</v>
      </c>
      <c r="N138" s="227" t="s">
        <v>43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145</v>
      </c>
      <c r="AT138" s="230" t="s">
        <v>126</v>
      </c>
      <c r="AU138" s="230" t="s">
        <v>88</v>
      </c>
      <c r="AY138" s="18" t="s">
        <v>123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86</v>
      </c>
      <c r="BK138" s="231">
        <f>ROUND(I138*H138,2)</f>
        <v>0</v>
      </c>
      <c r="BL138" s="18" t="s">
        <v>145</v>
      </c>
      <c r="BM138" s="230" t="s">
        <v>163</v>
      </c>
    </row>
    <row r="139" s="2" customFormat="1">
      <c r="A139" s="39"/>
      <c r="B139" s="40"/>
      <c r="C139" s="41"/>
      <c r="D139" s="232" t="s">
        <v>133</v>
      </c>
      <c r="E139" s="41"/>
      <c r="F139" s="233" t="s">
        <v>656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133</v>
      </c>
      <c r="AU139" s="18" t="s">
        <v>88</v>
      </c>
    </row>
    <row r="140" s="2" customFormat="1" ht="37.8" customHeight="1">
      <c r="A140" s="39"/>
      <c r="B140" s="40"/>
      <c r="C140" s="219" t="s">
        <v>122</v>
      </c>
      <c r="D140" s="219" t="s">
        <v>126</v>
      </c>
      <c r="E140" s="220" t="s">
        <v>657</v>
      </c>
      <c r="F140" s="221" t="s">
        <v>658</v>
      </c>
      <c r="G140" s="222" t="s">
        <v>192</v>
      </c>
      <c r="H140" s="223">
        <v>54</v>
      </c>
      <c r="I140" s="224"/>
      <c r="J140" s="225">
        <f>ROUND(I140*H140,2)</f>
        <v>0</v>
      </c>
      <c r="K140" s="221" t="s">
        <v>1</v>
      </c>
      <c r="L140" s="45"/>
      <c r="M140" s="226" t="s">
        <v>1</v>
      </c>
      <c r="N140" s="227" t="s">
        <v>43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145</v>
      </c>
      <c r="AT140" s="230" t="s">
        <v>126</v>
      </c>
      <c r="AU140" s="230" t="s">
        <v>88</v>
      </c>
      <c r="AY140" s="18" t="s">
        <v>123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86</v>
      </c>
      <c r="BK140" s="231">
        <f>ROUND(I140*H140,2)</f>
        <v>0</v>
      </c>
      <c r="BL140" s="18" t="s">
        <v>145</v>
      </c>
      <c r="BM140" s="230" t="s">
        <v>174</v>
      </c>
    </row>
    <row r="141" s="2" customFormat="1">
      <c r="A141" s="39"/>
      <c r="B141" s="40"/>
      <c r="C141" s="41"/>
      <c r="D141" s="232" t="s">
        <v>133</v>
      </c>
      <c r="E141" s="41"/>
      <c r="F141" s="233" t="s">
        <v>658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133</v>
      </c>
      <c r="AU141" s="18" t="s">
        <v>88</v>
      </c>
    </row>
    <row r="142" s="2" customFormat="1" ht="37.8" customHeight="1">
      <c r="A142" s="39"/>
      <c r="B142" s="40"/>
      <c r="C142" s="219" t="s">
        <v>154</v>
      </c>
      <c r="D142" s="219" t="s">
        <v>126</v>
      </c>
      <c r="E142" s="220" t="s">
        <v>659</v>
      </c>
      <c r="F142" s="221" t="s">
        <v>660</v>
      </c>
      <c r="G142" s="222" t="s">
        <v>192</v>
      </c>
      <c r="H142" s="223">
        <v>233</v>
      </c>
      <c r="I142" s="224"/>
      <c r="J142" s="225">
        <f>ROUND(I142*H142,2)</f>
        <v>0</v>
      </c>
      <c r="K142" s="221" t="s">
        <v>1</v>
      </c>
      <c r="L142" s="45"/>
      <c r="M142" s="226" t="s">
        <v>1</v>
      </c>
      <c r="N142" s="227" t="s">
        <v>43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145</v>
      </c>
      <c r="AT142" s="230" t="s">
        <v>126</v>
      </c>
      <c r="AU142" s="230" t="s">
        <v>88</v>
      </c>
      <c r="AY142" s="18" t="s">
        <v>123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86</v>
      </c>
      <c r="BK142" s="231">
        <f>ROUND(I142*H142,2)</f>
        <v>0</v>
      </c>
      <c r="BL142" s="18" t="s">
        <v>145</v>
      </c>
      <c r="BM142" s="230" t="s">
        <v>8</v>
      </c>
    </row>
    <row r="143" s="2" customFormat="1">
      <c r="A143" s="39"/>
      <c r="B143" s="40"/>
      <c r="C143" s="41"/>
      <c r="D143" s="232" t="s">
        <v>133</v>
      </c>
      <c r="E143" s="41"/>
      <c r="F143" s="233" t="s">
        <v>660</v>
      </c>
      <c r="G143" s="41"/>
      <c r="H143" s="41"/>
      <c r="I143" s="234"/>
      <c r="J143" s="41"/>
      <c r="K143" s="41"/>
      <c r="L143" s="45"/>
      <c r="M143" s="235"/>
      <c r="N143" s="236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133</v>
      </c>
      <c r="AU143" s="18" t="s">
        <v>88</v>
      </c>
    </row>
    <row r="144" s="2" customFormat="1" ht="16.5" customHeight="1">
      <c r="A144" s="39"/>
      <c r="B144" s="40"/>
      <c r="C144" s="219" t="s">
        <v>158</v>
      </c>
      <c r="D144" s="219" t="s">
        <v>126</v>
      </c>
      <c r="E144" s="220" t="s">
        <v>661</v>
      </c>
      <c r="F144" s="221" t="s">
        <v>662</v>
      </c>
      <c r="G144" s="222" t="s">
        <v>192</v>
      </c>
      <c r="H144" s="223">
        <v>256</v>
      </c>
      <c r="I144" s="224"/>
      <c r="J144" s="225">
        <f>ROUND(I144*H144,2)</f>
        <v>0</v>
      </c>
      <c r="K144" s="221" t="s">
        <v>1</v>
      </c>
      <c r="L144" s="45"/>
      <c r="M144" s="226" t="s">
        <v>1</v>
      </c>
      <c r="N144" s="227" t="s">
        <v>43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145</v>
      </c>
      <c r="AT144" s="230" t="s">
        <v>126</v>
      </c>
      <c r="AU144" s="230" t="s">
        <v>88</v>
      </c>
      <c r="AY144" s="18" t="s">
        <v>123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86</v>
      </c>
      <c r="BK144" s="231">
        <f>ROUND(I144*H144,2)</f>
        <v>0</v>
      </c>
      <c r="BL144" s="18" t="s">
        <v>145</v>
      </c>
      <c r="BM144" s="230" t="s">
        <v>344</v>
      </c>
    </row>
    <row r="145" s="2" customFormat="1">
      <c r="A145" s="39"/>
      <c r="B145" s="40"/>
      <c r="C145" s="41"/>
      <c r="D145" s="232" t="s">
        <v>133</v>
      </c>
      <c r="E145" s="41"/>
      <c r="F145" s="233" t="s">
        <v>662</v>
      </c>
      <c r="G145" s="41"/>
      <c r="H145" s="41"/>
      <c r="I145" s="234"/>
      <c r="J145" s="41"/>
      <c r="K145" s="41"/>
      <c r="L145" s="45"/>
      <c r="M145" s="235"/>
      <c r="N145" s="23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133</v>
      </c>
      <c r="AU145" s="18" t="s">
        <v>88</v>
      </c>
    </row>
    <row r="146" s="2" customFormat="1" ht="16.5" customHeight="1">
      <c r="A146" s="39"/>
      <c r="B146" s="40"/>
      <c r="C146" s="219" t="s">
        <v>163</v>
      </c>
      <c r="D146" s="219" t="s">
        <v>126</v>
      </c>
      <c r="E146" s="220" t="s">
        <v>663</v>
      </c>
      <c r="F146" s="221" t="s">
        <v>664</v>
      </c>
      <c r="G146" s="222" t="s">
        <v>192</v>
      </c>
      <c r="H146" s="223">
        <v>101</v>
      </c>
      <c r="I146" s="224"/>
      <c r="J146" s="225">
        <f>ROUND(I146*H146,2)</f>
        <v>0</v>
      </c>
      <c r="K146" s="221" t="s">
        <v>1</v>
      </c>
      <c r="L146" s="45"/>
      <c r="M146" s="226" t="s">
        <v>1</v>
      </c>
      <c r="N146" s="227" t="s">
        <v>43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145</v>
      </c>
      <c r="AT146" s="230" t="s">
        <v>126</v>
      </c>
      <c r="AU146" s="230" t="s">
        <v>88</v>
      </c>
      <c r="AY146" s="18" t="s">
        <v>123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86</v>
      </c>
      <c r="BK146" s="231">
        <f>ROUND(I146*H146,2)</f>
        <v>0</v>
      </c>
      <c r="BL146" s="18" t="s">
        <v>145</v>
      </c>
      <c r="BM146" s="230" t="s">
        <v>354</v>
      </c>
    </row>
    <row r="147" s="2" customFormat="1">
      <c r="A147" s="39"/>
      <c r="B147" s="40"/>
      <c r="C147" s="41"/>
      <c r="D147" s="232" t="s">
        <v>133</v>
      </c>
      <c r="E147" s="41"/>
      <c r="F147" s="233" t="s">
        <v>664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133</v>
      </c>
      <c r="AU147" s="18" t="s">
        <v>88</v>
      </c>
    </row>
    <row r="148" s="2" customFormat="1" ht="55.5" customHeight="1">
      <c r="A148" s="39"/>
      <c r="B148" s="40"/>
      <c r="C148" s="219" t="s">
        <v>170</v>
      </c>
      <c r="D148" s="219" t="s">
        <v>126</v>
      </c>
      <c r="E148" s="220" t="s">
        <v>513</v>
      </c>
      <c r="F148" s="221" t="s">
        <v>517</v>
      </c>
      <c r="G148" s="222" t="s">
        <v>515</v>
      </c>
      <c r="H148" s="223">
        <v>4</v>
      </c>
      <c r="I148" s="224"/>
      <c r="J148" s="225">
        <f>ROUND(I148*H148,2)</f>
        <v>0</v>
      </c>
      <c r="K148" s="221" t="s">
        <v>1</v>
      </c>
      <c r="L148" s="45"/>
      <c r="M148" s="226" t="s">
        <v>1</v>
      </c>
      <c r="N148" s="227" t="s">
        <v>43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145</v>
      </c>
      <c r="AT148" s="230" t="s">
        <v>126</v>
      </c>
      <c r="AU148" s="230" t="s">
        <v>88</v>
      </c>
      <c r="AY148" s="18" t="s">
        <v>123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86</v>
      </c>
      <c r="BK148" s="231">
        <f>ROUND(I148*H148,2)</f>
        <v>0</v>
      </c>
      <c r="BL148" s="18" t="s">
        <v>145</v>
      </c>
      <c r="BM148" s="230" t="s">
        <v>367</v>
      </c>
    </row>
    <row r="149" s="2" customFormat="1">
      <c r="A149" s="39"/>
      <c r="B149" s="40"/>
      <c r="C149" s="41"/>
      <c r="D149" s="232" t="s">
        <v>133</v>
      </c>
      <c r="E149" s="41"/>
      <c r="F149" s="233" t="s">
        <v>517</v>
      </c>
      <c r="G149" s="41"/>
      <c r="H149" s="41"/>
      <c r="I149" s="234"/>
      <c r="J149" s="41"/>
      <c r="K149" s="41"/>
      <c r="L149" s="45"/>
      <c r="M149" s="235"/>
      <c r="N149" s="236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133</v>
      </c>
      <c r="AU149" s="18" t="s">
        <v>88</v>
      </c>
    </row>
    <row r="150" s="2" customFormat="1" ht="55.5" customHeight="1">
      <c r="A150" s="39"/>
      <c r="B150" s="40"/>
      <c r="C150" s="219" t="s">
        <v>174</v>
      </c>
      <c r="D150" s="219" t="s">
        <v>126</v>
      </c>
      <c r="E150" s="220" t="s">
        <v>665</v>
      </c>
      <c r="F150" s="221" t="s">
        <v>666</v>
      </c>
      <c r="G150" s="222" t="s">
        <v>515</v>
      </c>
      <c r="H150" s="223">
        <v>3</v>
      </c>
      <c r="I150" s="224"/>
      <c r="J150" s="225">
        <f>ROUND(I150*H150,2)</f>
        <v>0</v>
      </c>
      <c r="K150" s="221" t="s">
        <v>1</v>
      </c>
      <c r="L150" s="45"/>
      <c r="M150" s="226" t="s">
        <v>1</v>
      </c>
      <c r="N150" s="227" t="s">
        <v>43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145</v>
      </c>
      <c r="AT150" s="230" t="s">
        <v>126</v>
      </c>
      <c r="AU150" s="230" t="s">
        <v>88</v>
      </c>
      <c r="AY150" s="18" t="s">
        <v>123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86</v>
      </c>
      <c r="BK150" s="231">
        <f>ROUND(I150*H150,2)</f>
        <v>0</v>
      </c>
      <c r="BL150" s="18" t="s">
        <v>145</v>
      </c>
      <c r="BM150" s="230" t="s">
        <v>378</v>
      </c>
    </row>
    <row r="151" s="2" customFormat="1">
      <c r="A151" s="39"/>
      <c r="B151" s="40"/>
      <c r="C151" s="41"/>
      <c r="D151" s="232" t="s">
        <v>133</v>
      </c>
      <c r="E151" s="41"/>
      <c r="F151" s="233" t="s">
        <v>666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133</v>
      </c>
      <c r="AU151" s="18" t="s">
        <v>88</v>
      </c>
    </row>
    <row r="152" s="2" customFormat="1" ht="49.05" customHeight="1">
      <c r="A152" s="39"/>
      <c r="B152" s="40"/>
      <c r="C152" s="219" t="s">
        <v>178</v>
      </c>
      <c r="D152" s="219" t="s">
        <v>126</v>
      </c>
      <c r="E152" s="220" t="s">
        <v>667</v>
      </c>
      <c r="F152" s="221" t="s">
        <v>668</v>
      </c>
      <c r="G152" s="222" t="s">
        <v>515</v>
      </c>
      <c r="H152" s="223">
        <v>3</v>
      </c>
      <c r="I152" s="224"/>
      <c r="J152" s="225">
        <f>ROUND(I152*H152,2)</f>
        <v>0</v>
      </c>
      <c r="K152" s="221" t="s">
        <v>1</v>
      </c>
      <c r="L152" s="45"/>
      <c r="M152" s="226" t="s">
        <v>1</v>
      </c>
      <c r="N152" s="227" t="s">
        <v>43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145</v>
      </c>
      <c r="AT152" s="230" t="s">
        <v>126</v>
      </c>
      <c r="AU152" s="230" t="s">
        <v>88</v>
      </c>
      <c r="AY152" s="18" t="s">
        <v>123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86</v>
      </c>
      <c r="BK152" s="231">
        <f>ROUND(I152*H152,2)</f>
        <v>0</v>
      </c>
      <c r="BL152" s="18" t="s">
        <v>145</v>
      </c>
      <c r="BM152" s="230" t="s">
        <v>389</v>
      </c>
    </row>
    <row r="153" s="2" customFormat="1">
      <c r="A153" s="39"/>
      <c r="B153" s="40"/>
      <c r="C153" s="41"/>
      <c r="D153" s="232" t="s">
        <v>133</v>
      </c>
      <c r="E153" s="41"/>
      <c r="F153" s="233" t="s">
        <v>668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133</v>
      </c>
      <c r="AU153" s="18" t="s">
        <v>88</v>
      </c>
    </row>
    <row r="154" s="2" customFormat="1" ht="16.5" customHeight="1">
      <c r="A154" s="39"/>
      <c r="B154" s="40"/>
      <c r="C154" s="219" t="s">
        <v>8</v>
      </c>
      <c r="D154" s="219" t="s">
        <v>126</v>
      </c>
      <c r="E154" s="220" t="s">
        <v>669</v>
      </c>
      <c r="F154" s="221" t="s">
        <v>670</v>
      </c>
      <c r="G154" s="222" t="s">
        <v>515</v>
      </c>
      <c r="H154" s="223">
        <v>3</v>
      </c>
      <c r="I154" s="224"/>
      <c r="J154" s="225">
        <f>ROUND(I154*H154,2)</f>
        <v>0</v>
      </c>
      <c r="K154" s="221" t="s">
        <v>1</v>
      </c>
      <c r="L154" s="45"/>
      <c r="M154" s="226" t="s">
        <v>1</v>
      </c>
      <c r="N154" s="227" t="s">
        <v>43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145</v>
      </c>
      <c r="AT154" s="230" t="s">
        <v>126</v>
      </c>
      <c r="AU154" s="230" t="s">
        <v>88</v>
      </c>
      <c r="AY154" s="18" t="s">
        <v>123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86</v>
      </c>
      <c r="BK154" s="231">
        <f>ROUND(I154*H154,2)</f>
        <v>0</v>
      </c>
      <c r="BL154" s="18" t="s">
        <v>145</v>
      </c>
      <c r="BM154" s="230" t="s">
        <v>400</v>
      </c>
    </row>
    <row r="155" s="2" customFormat="1">
      <c r="A155" s="39"/>
      <c r="B155" s="40"/>
      <c r="C155" s="41"/>
      <c r="D155" s="232" t="s">
        <v>133</v>
      </c>
      <c r="E155" s="41"/>
      <c r="F155" s="233" t="s">
        <v>670</v>
      </c>
      <c r="G155" s="41"/>
      <c r="H155" s="41"/>
      <c r="I155" s="234"/>
      <c r="J155" s="41"/>
      <c r="K155" s="41"/>
      <c r="L155" s="45"/>
      <c r="M155" s="235"/>
      <c r="N155" s="23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133</v>
      </c>
      <c r="AU155" s="18" t="s">
        <v>88</v>
      </c>
    </row>
    <row r="156" s="2" customFormat="1" ht="16.5" customHeight="1">
      <c r="A156" s="39"/>
      <c r="B156" s="40"/>
      <c r="C156" s="219" t="s">
        <v>187</v>
      </c>
      <c r="D156" s="219" t="s">
        <v>126</v>
      </c>
      <c r="E156" s="220" t="s">
        <v>671</v>
      </c>
      <c r="F156" s="221" t="s">
        <v>672</v>
      </c>
      <c r="G156" s="222" t="s">
        <v>515</v>
      </c>
      <c r="H156" s="223">
        <v>6</v>
      </c>
      <c r="I156" s="224"/>
      <c r="J156" s="225">
        <f>ROUND(I156*H156,2)</f>
        <v>0</v>
      </c>
      <c r="K156" s="221" t="s">
        <v>1</v>
      </c>
      <c r="L156" s="45"/>
      <c r="M156" s="226" t="s">
        <v>1</v>
      </c>
      <c r="N156" s="227" t="s">
        <v>43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145</v>
      </c>
      <c r="AT156" s="230" t="s">
        <v>126</v>
      </c>
      <c r="AU156" s="230" t="s">
        <v>88</v>
      </c>
      <c r="AY156" s="18" t="s">
        <v>123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86</v>
      </c>
      <c r="BK156" s="231">
        <f>ROUND(I156*H156,2)</f>
        <v>0</v>
      </c>
      <c r="BL156" s="18" t="s">
        <v>145</v>
      </c>
      <c r="BM156" s="230" t="s">
        <v>411</v>
      </c>
    </row>
    <row r="157" s="2" customFormat="1">
      <c r="A157" s="39"/>
      <c r="B157" s="40"/>
      <c r="C157" s="41"/>
      <c r="D157" s="232" t="s">
        <v>133</v>
      </c>
      <c r="E157" s="41"/>
      <c r="F157" s="233" t="s">
        <v>672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133</v>
      </c>
      <c r="AU157" s="18" t="s">
        <v>88</v>
      </c>
    </row>
    <row r="158" s="2" customFormat="1" ht="16.5" customHeight="1">
      <c r="A158" s="39"/>
      <c r="B158" s="40"/>
      <c r="C158" s="219" t="s">
        <v>344</v>
      </c>
      <c r="D158" s="219" t="s">
        <v>126</v>
      </c>
      <c r="E158" s="220" t="s">
        <v>673</v>
      </c>
      <c r="F158" s="221" t="s">
        <v>674</v>
      </c>
      <c r="G158" s="222" t="s">
        <v>235</v>
      </c>
      <c r="H158" s="223">
        <v>2.3759999999999999</v>
      </c>
      <c r="I158" s="224"/>
      <c r="J158" s="225">
        <f>ROUND(I158*H158,2)</f>
        <v>0</v>
      </c>
      <c r="K158" s="221" t="s">
        <v>1</v>
      </c>
      <c r="L158" s="45"/>
      <c r="M158" s="226" t="s">
        <v>1</v>
      </c>
      <c r="N158" s="227" t="s">
        <v>43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145</v>
      </c>
      <c r="AT158" s="230" t="s">
        <v>126</v>
      </c>
      <c r="AU158" s="230" t="s">
        <v>88</v>
      </c>
      <c r="AY158" s="18" t="s">
        <v>123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86</v>
      </c>
      <c r="BK158" s="231">
        <f>ROUND(I158*H158,2)</f>
        <v>0</v>
      </c>
      <c r="BL158" s="18" t="s">
        <v>145</v>
      </c>
      <c r="BM158" s="230" t="s">
        <v>421</v>
      </c>
    </row>
    <row r="159" s="2" customFormat="1">
      <c r="A159" s="39"/>
      <c r="B159" s="40"/>
      <c r="C159" s="41"/>
      <c r="D159" s="232" t="s">
        <v>133</v>
      </c>
      <c r="E159" s="41"/>
      <c r="F159" s="233" t="s">
        <v>674</v>
      </c>
      <c r="G159" s="41"/>
      <c r="H159" s="41"/>
      <c r="I159" s="234"/>
      <c r="J159" s="41"/>
      <c r="K159" s="41"/>
      <c r="L159" s="45"/>
      <c r="M159" s="235"/>
      <c r="N159" s="23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133</v>
      </c>
      <c r="AU159" s="18" t="s">
        <v>88</v>
      </c>
    </row>
    <row r="160" s="14" customFormat="1">
      <c r="A160" s="14"/>
      <c r="B160" s="253"/>
      <c r="C160" s="254"/>
      <c r="D160" s="232" t="s">
        <v>255</v>
      </c>
      <c r="E160" s="255" t="s">
        <v>1</v>
      </c>
      <c r="F160" s="256" t="s">
        <v>675</v>
      </c>
      <c r="G160" s="254"/>
      <c r="H160" s="257">
        <v>0.64800000000000002</v>
      </c>
      <c r="I160" s="258"/>
      <c r="J160" s="254"/>
      <c r="K160" s="254"/>
      <c r="L160" s="259"/>
      <c r="M160" s="260"/>
      <c r="N160" s="261"/>
      <c r="O160" s="261"/>
      <c r="P160" s="261"/>
      <c r="Q160" s="261"/>
      <c r="R160" s="261"/>
      <c r="S160" s="261"/>
      <c r="T160" s="26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3" t="s">
        <v>255</v>
      </c>
      <c r="AU160" s="263" t="s">
        <v>88</v>
      </c>
      <c r="AV160" s="14" t="s">
        <v>88</v>
      </c>
      <c r="AW160" s="14" t="s">
        <v>35</v>
      </c>
      <c r="AX160" s="14" t="s">
        <v>78</v>
      </c>
      <c r="AY160" s="263" t="s">
        <v>123</v>
      </c>
    </row>
    <row r="161" s="14" customFormat="1">
      <c r="A161" s="14"/>
      <c r="B161" s="253"/>
      <c r="C161" s="254"/>
      <c r="D161" s="232" t="s">
        <v>255</v>
      </c>
      <c r="E161" s="255" t="s">
        <v>1</v>
      </c>
      <c r="F161" s="256" t="s">
        <v>676</v>
      </c>
      <c r="G161" s="254"/>
      <c r="H161" s="257">
        <v>1.728</v>
      </c>
      <c r="I161" s="258"/>
      <c r="J161" s="254"/>
      <c r="K161" s="254"/>
      <c r="L161" s="259"/>
      <c r="M161" s="260"/>
      <c r="N161" s="261"/>
      <c r="O161" s="261"/>
      <c r="P161" s="261"/>
      <c r="Q161" s="261"/>
      <c r="R161" s="261"/>
      <c r="S161" s="261"/>
      <c r="T161" s="26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3" t="s">
        <v>255</v>
      </c>
      <c r="AU161" s="263" t="s">
        <v>88</v>
      </c>
      <c r="AV161" s="14" t="s">
        <v>88</v>
      </c>
      <c r="AW161" s="14" t="s">
        <v>35</v>
      </c>
      <c r="AX161" s="14" t="s">
        <v>78</v>
      </c>
      <c r="AY161" s="263" t="s">
        <v>123</v>
      </c>
    </row>
    <row r="162" s="16" customFormat="1">
      <c r="A162" s="16"/>
      <c r="B162" s="275"/>
      <c r="C162" s="276"/>
      <c r="D162" s="232" t="s">
        <v>255</v>
      </c>
      <c r="E162" s="277" t="s">
        <v>1</v>
      </c>
      <c r="F162" s="278" t="s">
        <v>263</v>
      </c>
      <c r="G162" s="276"/>
      <c r="H162" s="279">
        <v>2.3759999999999999</v>
      </c>
      <c r="I162" s="280"/>
      <c r="J162" s="276"/>
      <c r="K162" s="276"/>
      <c r="L162" s="281"/>
      <c r="M162" s="282"/>
      <c r="N162" s="283"/>
      <c r="O162" s="283"/>
      <c r="P162" s="283"/>
      <c r="Q162" s="283"/>
      <c r="R162" s="283"/>
      <c r="S162" s="283"/>
      <c r="T162" s="284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85" t="s">
        <v>255</v>
      </c>
      <c r="AU162" s="285" t="s">
        <v>88</v>
      </c>
      <c r="AV162" s="16" t="s">
        <v>145</v>
      </c>
      <c r="AW162" s="16" t="s">
        <v>35</v>
      </c>
      <c r="AX162" s="16" t="s">
        <v>86</v>
      </c>
      <c r="AY162" s="285" t="s">
        <v>123</v>
      </c>
    </row>
    <row r="163" s="2" customFormat="1" ht="33" customHeight="1">
      <c r="A163" s="39"/>
      <c r="B163" s="40"/>
      <c r="C163" s="219" t="s">
        <v>349</v>
      </c>
      <c r="D163" s="219" t="s">
        <v>126</v>
      </c>
      <c r="E163" s="220" t="s">
        <v>677</v>
      </c>
      <c r="F163" s="221" t="s">
        <v>678</v>
      </c>
      <c r="G163" s="222" t="s">
        <v>212</v>
      </c>
      <c r="H163" s="223">
        <v>4.7519999999999998</v>
      </c>
      <c r="I163" s="224"/>
      <c r="J163" s="225">
        <f>ROUND(I163*H163,2)</f>
        <v>0</v>
      </c>
      <c r="K163" s="221" t="s">
        <v>1</v>
      </c>
      <c r="L163" s="45"/>
      <c r="M163" s="226" t="s">
        <v>1</v>
      </c>
      <c r="N163" s="227" t="s">
        <v>43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145</v>
      </c>
      <c r="AT163" s="230" t="s">
        <v>126</v>
      </c>
      <c r="AU163" s="230" t="s">
        <v>88</v>
      </c>
      <c r="AY163" s="18" t="s">
        <v>123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86</v>
      </c>
      <c r="BK163" s="231">
        <f>ROUND(I163*H163,2)</f>
        <v>0</v>
      </c>
      <c r="BL163" s="18" t="s">
        <v>145</v>
      </c>
      <c r="BM163" s="230" t="s">
        <v>431</v>
      </c>
    </row>
    <row r="164" s="2" customFormat="1">
      <c r="A164" s="39"/>
      <c r="B164" s="40"/>
      <c r="C164" s="41"/>
      <c r="D164" s="232" t="s">
        <v>133</v>
      </c>
      <c r="E164" s="41"/>
      <c r="F164" s="233" t="s">
        <v>678</v>
      </c>
      <c r="G164" s="41"/>
      <c r="H164" s="41"/>
      <c r="I164" s="234"/>
      <c r="J164" s="41"/>
      <c r="K164" s="41"/>
      <c r="L164" s="45"/>
      <c r="M164" s="235"/>
      <c r="N164" s="23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133</v>
      </c>
      <c r="AU164" s="18" t="s">
        <v>88</v>
      </c>
    </row>
    <row r="165" s="2" customFormat="1" ht="24.15" customHeight="1">
      <c r="A165" s="39"/>
      <c r="B165" s="40"/>
      <c r="C165" s="219" t="s">
        <v>354</v>
      </c>
      <c r="D165" s="219" t="s">
        <v>126</v>
      </c>
      <c r="E165" s="220" t="s">
        <v>679</v>
      </c>
      <c r="F165" s="221" t="s">
        <v>680</v>
      </c>
      <c r="G165" s="222" t="s">
        <v>212</v>
      </c>
      <c r="H165" s="223">
        <v>4.7519999999999998</v>
      </c>
      <c r="I165" s="224"/>
      <c r="J165" s="225">
        <f>ROUND(I165*H165,2)</f>
        <v>0</v>
      </c>
      <c r="K165" s="221" t="s">
        <v>1</v>
      </c>
      <c r="L165" s="45"/>
      <c r="M165" s="226" t="s">
        <v>1</v>
      </c>
      <c r="N165" s="227" t="s">
        <v>43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145</v>
      </c>
      <c r="AT165" s="230" t="s">
        <v>126</v>
      </c>
      <c r="AU165" s="230" t="s">
        <v>88</v>
      </c>
      <c r="AY165" s="18" t="s">
        <v>123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86</v>
      </c>
      <c r="BK165" s="231">
        <f>ROUND(I165*H165,2)</f>
        <v>0</v>
      </c>
      <c r="BL165" s="18" t="s">
        <v>145</v>
      </c>
      <c r="BM165" s="230" t="s">
        <v>441</v>
      </c>
    </row>
    <row r="166" s="2" customFormat="1">
      <c r="A166" s="39"/>
      <c r="B166" s="40"/>
      <c r="C166" s="41"/>
      <c r="D166" s="232" t="s">
        <v>133</v>
      </c>
      <c r="E166" s="41"/>
      <c r="F166" s="233" t="s">
        <v>680</v>
      </c>
      <c r="G166" s="41"/>
      <c r="H166" s="41"/>
      <c r="I166" s="234"/>
      <c r="J166" s="41"/>
      <c r="K166" s="41"/>
      <c r="L166" s="45"/>
      <c r="M166" s="235"/>
      <c r="N166" s="23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133</v>
      </c>
      <c r="AU166" s="18" t="s">
        <v>88</v>
      </c>
    </row>
    <row r="167" s="2" customFormat="1" ht="24.15" customHeight="1">
      <c r="A167" s="39"/>
      <c r="B167" s="40"/>
      <c r="C167" s="219" t="s">
        <v>362</v>
      </c>
      <c r="D167" s="219" t="s">
        <v>126</v>
      </c>
      <c r="E167" s="220" t="s">
        <v>681</v>
      </c>
      <c r="F167" s="221" t="s">
        <v>682</v>
      </c>
      <c r="G167" s="222" t="s">
        <v>212</v>
      </c>
      <c r="H167" s="223">
        <v>42.768000000000001</v>
      </c>
      <c r="I167" s="224"/>
      <c r="J167" s="225">
        <f>ROUND(I167*H167,2)</f>
        <v>0</v>
      </c>
      <c r="K167" s="221" t="s">
        <v>1</v>
      </c>
      <c r="L167" s="45"/>
      <c r="M167" s="226" t="s">
        <v>1</v>
      </c>
      <c r="N167" s="227" t="s">
        <v>43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145</v>
      </c>
      <c r="AT167" s="230" t="s">
        <v>126</v>
      </c>
      <c r="AU167" s="230" t="s">
        <v>88</v>
      </c>
      <c r="AY167" s="18" t="s">
        <v>123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86</v>
      </c>
      <c r="BK167" s="231">
        <f>ROUND(I167*H167,2)</f>
        <v>0</v>
      </c>
      <c r="BL167" s="18" t="s">
        <v>145</v>
      </c>
      <c r="BM167" s="230" t="s">
        <v>453</v>
      </c>
    </row>
    <row r="168" s="2" customFormat="1">
      <c r="A168" s="39"/>
      <c r="B168" s="40"/>
      <c r="C168" s="41"/>
      <c r="D168" s="232" t="s">
        <v>133</v>
      </c>
      <c r="E168" s="41"/>
      <c r="F168" s="233" t="s">
        <v>682</v>
      </c>
      <c r="G168" s="41"/>
      <c r="H168" s="41"/>
      <c r="I168" s="234"/>
      <c r="J168" s="41"/>
      <c r="K168" s="41"/>
      <c r="L168" s="45"/>
      <c r="M168" s="235"/>
      <c r="N168" s="23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133</v>
      </c>
      <c r="AU168" s="18" t="s">
        <v>88</v>
      </c>
    </row>
    <row r="169" s="2" customFormat="1" ht="16.5" customHeight="1">
      <c r="A169" s="39"/>
      <c r="B169" s="40"/>
      <c r="C169" s="219" t="s">
        <v>367</v>
      </c>
      <c r="D169" s="219" t="s">
        <v>126</v>
      </c>
      <c r="E169" s="220" t="s">
        <v>683</v>
      </c>
      <c r="F169" s="221" t="s">
        <v>684</v>
      </c>
      <c r="G169" s="222" t="s">
        <v>515</v>
      </c>
      <c r="H169" s="223">
        <v>5</v>
      </c>
      <c r="I169" s="224"/>
      <c r="J169" s="225">
        <f>ROUND(I169*H169,2)</f>
        <v>0</v>
      </c>
      <c r="K169" s="221" t="s">
        <v>1</v>
      </c>
      <c r="L169" s="45"/>
      <c r="M169" s="226" t="s">
        <v>1</v>
      </c>
      <c r="N169" s="227" t="s">
        <v>43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145</v>
      </c>
      <c r="AT169" s="230" t="s">
        <v>126</v>
      </c>
      <c r="AU169" s="230" t="s">
        <v>88</v>
      </c>
      <c r="AY169" s="18" t="s">
        <v>123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86</v>
      </c>
      <c r="BK169" s="231">
        <f>ROUND(I169*H169,2)</f>
        <v>0</v>
      </c>
      <c r="BL169" s="18" t="s">
        <v>145</v>
      </c>
      <c r="BM169" s="230" t="s">
        <v>465</v>
      </c>
    </row>
    <row r="170" s="2" customFormat="1">
      <c r="A170" s="39"/>
      <c r="B170" s="40"/>
      <c r="C170" s="41"/>
      <c r="D170" s="232" t="s">
        <v>133</v>
      </c>
      <c r="E170" s="41"/>
      <c r="F170" s="233" t="s">
        <v>684</v>
      </c>
      <c r="G170" s="41"/>
      <c r="H170" s="41"/>
      <c r="I170" s="234"/>
      <c r="J170" s="41"/>
      <c r="K170" s="41"/>
      <c r="L170" s="45"/>
      <c r="M170" s="235"/>
      <c r="N170" s="23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133</v>
      </c>
      <c r="AU170" s="18" t="s">
        <v>88</v>
      </c>
    </row>
    <row r="171" s="2" customFormat="1" ht="16.5" customHeight="1">
      <c r="A171" s="39"/>
      <c r="B171" s="40"/>
      <c r="C171" s="219" t="s">
        <v>374</v>
      </c>
      <c r="D171" s="219" t="s">
        <v>126</v>
      </c>
      <c r="E171" s="220" t="s">
        <v>685</v>
      </c>
      <c r="F171" s="221" t="s">
        <v>686</v>
      </c>
      <c r="G171" s="222" t="s">
        <v>515</v>
      </c>
      <c r="H171" s="223">
        <v>6</v>
      </c>
      <c r="I171" s="224"/>
      <c r="J171" s="225">
        <f>ROUND(I171*H171,2)</f>
        <v>0</v>
      </c>
      <c r="K171" s="221" t="s">
        <v>1</v>
      </c>
      <c r="L171" s="45"/>
      <c r="M171" s="226" t="s">
        <v>1</v>
      </c>
      <c r="N171" s="227" t="s">
        <v>43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145</v>
      </c>
      <c r="AT171" s="230" t="s">
        <v>126</v>
      </c>
      <c r="AU171" s="230" t="s">
        <v>88</v>
      </c>
      <c r="AY171" s="18" t="s">
        <v>123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86</v>
      </c>
      <c r="BK171" s="231">
        <f>ROUND(I171*H171,2)</f>
        <v>0</v>
      </c>
      <c r="BL171" s="18" t="s">
        <v>145</v>
      </c>
      <c r="BM171" s="230" t="s">
        <v>477</v>
      </c>
    </row>
    <row r="172" s="2" customFormat="1">
      <c r="A172" s="39"/>
      <c r="B172" s="40"/>
      <c r="C172" s="41"/>
      <c r="D172" s="232" t="s">
        <v>133</v>
      </c>
      <c r="E172" s="41"/>
      <c r="F172" s="233" t="s">
        <v>686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133</v>
      </c>
      <c r="AU172" s="18" t="s">
        <v>88</v>
      </c>
    </row>
    <row r="173" s="2" customFormat="1" ht="24.15" customHeight="1">
      <c r="A173" s="39"/>
      <c r="B173" s="40"/>
      <c r="C173" s="219" t="s">
        <v>378</v>
      </c>
      <c r="D173" s="219" t="s">
        <v>126</v>
      </c>
      <c r="E173" s="220" t="s">
        <v>687</v>
      </c>
      <c r="F173" s="221" t="s">
        <v>688</v>
      </c>
      <c r="G173" s="222" t="s">
        <v>515</v>
      </c>
      <c r="H173" s="223">
        <v>3</v>
      </c>
      <c r="I173" s="224"/>
      <c r="J173" s="225">
        <f>ROUND(I173*H173,2)</f>
        <v>0</v>
      </c>
      <c r="K173" s="221" t="s">
        <v>1</v>
      </c>
      <c r="L173" s="45"/>
      <c r="M173" s="226" t="s">
        <v>1</v>
      </c>
      <c r="N173" s="227" t="s">
        <v>43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145</v>
      </c>
      <c r="AT173" s="230" t="s">
        <v>126</v>
      </c>
      <c r="AU173" s="230" t="s">
        <v>88</v>
      </c>
      <c r="AY173" s="18" t="s">
        <v>123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86</v>
      </c>
      <c r="BK173" s="231">
        <f>ROUND(I173*H173,2)</f>
        <v>0</v>
      </c>
      <c r="BL173" s="18" t="s">
        <v>145</v>
      </c>
      <c r="BM173" s="230" t="s">
        <v>488</v>
      </c>
    </row>
    <row r="174" s="2" customFormat="1">
      <c r="A174" s="39"/>
      <c r="B174" s="40"/>
      <c r="C174" s="41"/>
      <c r="D174" s="232" t="s">
        <v>133</v>
      </c>
      <c r="E174" s="41"/>
      <c r="F174" s="233" t="s">
        <v>688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133</v>
      </c>
      <c r="AU174" s="18" t="s">
        <v>88</v>
      </c>
    </row>
    <row r="175" s="2" customFormat="1" ht="16.5" customHeight="1">
      <c r="A175" s="39"/>
      <c r="B175" s="40"/>
      <c r="C175" s="219" t="s">
        <v>7</v>
      </c>
      <c r="D175" s="219" t="s">
        <v>126</v>
      </c>
      <c r="E175" s="220" t="s">
        <v>689</v>
      </c>
      <c r="F175" s="221" t="s">
        <v>690</v>
      </c>
      <c r="G175" s="222" t="s">
        <v>515</v>
      </c>
      <c r="H175" s="223">
        <v>5</v>
      </c>
      <c r="I175" s="224"/>
      <c r="J175" s="225">
        <f>ROUND(I175*H175,2)</f>
        <v>0</v>
      </c>
      <c r="K175" s="221" t="s">
        <v>1</v>
      </c>
      <c r="L175" s="45"/>
      <c r="M175" s="226" t="s">
        <v>1</v>
      </c>
      <c r="N175" s="227" t="s">
        <v>43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145</v>
      </c>
      <c r="AT175" s="230" t="s">
        <v>126</v>
      </c>
      <c r="AU175" s="230" t="s">
        <v>88</v>
      </c>
      <c r="AY175" s="18" t="s">
        <v>123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86</v>
      </c>
      <c r="BK175" s="231">
        <f>ROUND(I175*H175,2)</f>
        <v>0</v>
      </c>
      <c r="BL175" s="18" t="s">
        <v>145</v>
      </c>
      <c r="BM175" s="230" t="s">
        <v>500</v>
      </c>
    </row>
    <row r="176" s="2" customFormat="1">
      <c r="A176" s="39"/>
      <c r="B176" s="40"/>
      <c r="C176" s="41"/>
      <c r="D176" s="232" t="s">
        <v>133</v>
      </c>
      <c r="E176" s="41"/>
      <c r="F176" s="233" t="s">
        <v>690</v>
      </c>
      <c r="G176" s="41"/>
      <c r="H176" s="41"/>
      <c r="I176" s="234"/>
      <c r="J176" s="41"/>
      <c r="K176" s="41"/>
      <c r="L176" s="45"/>
      <c r="M176" s="235"/>
      <c r="N176" s="236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133</v>
      </c>
      <c r="AU176" s="18" t="s">
        <v>88</v>
      </c>
    </row>
    <row r="177" s="2" customFormat="1" ht="16.5" customHeight="1">
      <c r="A177" s="39"/>
      <c r="B177" s="40"/>
      <c r="C177" s="219" t="s">
        <v>389</v>
      </c>
      <c r="D177" s="219" t="s">
        <v>126</v>
      </c>
      <c r="E177" s="220" t="s">
        <v>691</v>
      </c>
      <c r="F177" s="221" t="s">
        <v>692</v>
      </c>
      <c r="G177" s="222" t="s">
        <v>515</v>
      </c>
      <c r="H177" s="223">
        <v>4</v>
      </c>
      <c r="I177" s="224"/>
      <c r="J177" s="225">
        <f>ROUND(I177*H177,2)</f>
        <v>0</v>
      </c>
      <c r="K177" s="221" t="s">
        <v>1</v>
      </c>
      <c r="L177" s="45"/>
      <c r="M177" s="226" t="s">
        <v>1</v>
      </c>
      <c r="N177" s="227" t="s">
        <v>43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145</v>
      </c>
      <c r="AT177" s="230" t="s">
        <v>126</v>
      </c>
      <c r="AU177" s="230" t="s">
        <v>88</v>
      </c>
      <c r="AY177" s="18" t="s">
        <v>123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86</v>
      </c>
      <c r="BK177" s="231">
        <f>ROUND(I177*H177,2)</f>
        <v>0</v>
      </c>
      <c r="BL177" s="18" t="s">
        <v>145</v>
      </c>
      <c r="BM177" s="230" t="s">
        <v>512</v>
      </c>
    </row>
    <row r="178" s="2" customFormat="1">
      <c r="A178" s="39"/>
      <c r="B178" s="40"/>
      <c r="C178" s="41"/>
      <c r="D178" s="232" t="s">
        <v>133</v>
      </c>
      <c r="E178" s="41"/>
      <c r="F178" s="233" t="s">
        <v>692</v>
      </c>
      <c r="G178" s="41"/>
      <c r="H178" s="41"/>
      <c r="I178" s="234"/>
      <c r="J178" s="41"/>
      <c r="K178" s="41"/>
      <c r="L178" s="45"/>
      <c r="M178" s="235"/>
      <c r="N178" s="23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133</v>
      </c>
      <c r="AU178" s="18" t="s">
        <v>88</v>
      </c>
    </row>
    <row r="179" s="2" customFormat="1" ht="16.5" customHeight="1">
      <c r="A179" s="39"/>
      <c r="B179" s="40"/>
      <c r="C179" s="219" t="s">
        <v>395</v>
      </c>
      <c r="D179" s="219" t="s">
        <v>126</v>
      </c>
      <c r="E179" s="220" t="s">
        <v>693</v>
      </c>
      <c r="F179" s="221" t="s">
        <v>694</v>
      </c>
      <c r="G179" s="222" t="s">
        <v>515</v>
      </c>
      <c r="H179" s="223">
        <v>2</v>
      </c>
      <c r="I179" s="224"/>
      <c r="J179" s="225">
        <f>ROUND(I179*H179,2)</f>
        <v>0</v>
      </c>
      <c r="K179" s="221" t="s">
        <v>1</v>
      </c>
      <c r="L179" s="45"/>
      <c r="M179" s="226" t="s">
        <v>1</v>
      </c>
      <c r="N179" s="227" t="s">
        <v>43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145</v>
      </c>
      <c r="AT179" s="230" t="s">
        <v>126</v>
      </c>
      <c r="AU179" s="230" t="s">
        <v>88</v>
      </c>
      <c r="AY179" s="18" t="s">
        <v>123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86</v>
      </c>
      <c r="BK179" s="231">
        <f>ROUND(I179*H179,2)</f>
        <v>0</v>
      </c>
      <c r="BL179" s="18" t="s">
        <v>145</v>
      </c>
      <c r="BM179" s="230" t="s">
        <v>526</v>
      </c>
    </row>
    <row r="180" s="2" customFormat="1">
      <c r="A180" s="39"/>
      <c r="B180" s="40"/>
      <c r="C180" s="41"/>
      <c r="D180" s="232" t="s">
        <v>133</v>
      </c>
      <c r="E180" s="41"/>
      <c r="F180" s="233" t="s">
        <v>694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133</v>
      </c>
      <c r="AU180" s="18" t="s">
        <v>88</v>
      </c>
    </row>
    <row r="181" s="2" customFormat="1" ht="24.15" customHeight="1">
      <c r="A181" s="39"/>
      <c r="B181" s="40"/>
      <c r="C181" s="219" t="s">
        <v>400</v>
      </c>
      <c r="D181" s="219" t="s">
        <v>126</v>
      </c>
      <c r="E181" s="220" t="s">
        <v>695</v>
      </c>
      <c r="F181" s="221" t="s">
        <v>696</v>
      </c>
      <c r="G181" s="222" t="s">
        <v>515</v>
      </c>
      <c r="H181" s="223">
        <v>3</v>
      </c>
      <c r="I181" s="224"/>
      <c r="J181" s="225">
        <f>ROUND(I181*H181,2)</f>
        <v>0</v>
      </c>
      <c r="K181" s="221" t="s">
        <v>1</v>
      </c>
      <c r="L181" s="45"/>
      <c r="M181" s="226" t="s">
        <v>1</v>
      </c>
      <c r="N181" s="227" t="s">
        <v>43</v>
      </c>
      <c r="O181" s="92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145</v>
      </c>
      <c r="AT181" s="230" t="s">
        <v>126</v>
      </c>
      <c r="AU181" s="230" t="s">
        <v>88</v>
      </c>
      <c r="AY181" s="18" t="s">
        <v>123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86</v>
      </c>
      <c r="BK181" s="231">
        <f>ROUND(I181*H181,2)</f>
        <v>0</v>
      </c>
      <c r="BL181" s="18" t="s">
        <v>145</v>
      </c>
      <c r="BM181" s="230" t="s">
        <v>535</v>
      </c>
    </row>
    <row r="182" s="2" customFormat="1">
      <c r="A182" s="39"/>
      <c r="B182" s="40"/>
      <c r="C182" s="41"/>
      <c r="D182" s="232" t="s">
        <v>133</v>
      </c>
      <c r="E182" s="41"/>
      <c r="F182" s="233" t="s">
        <v>696</v>
      </c>
      <c r="G182" s="41"/>
      <c r="H182" s="41"/>
      <c r="I182" s="234"/>
      <c r="J182" s="41"/>
      <c r="K182" s="41"/>
      <c r="L182" s="45"/>
      <c r="M182" s="235"/>
      <c r="N182" s="236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133</v>
      </c>
      <c r="AU182" s="18" t="s">
        <v>88</v>
      </c>
    </row>
    <row r="183" s="2" customFormat="1" ht="16.5" customHeight="1">
      <c r="A183" s="39"/>
      <c r="B183" s="40"/>
      <c r="C183" s="219" t="s">
        <v>405</v>
      </c>
      <c r="D183" s="219" t="s">
        <v>126</v>
      </c>
      <c r="E183" s="220" t="s">
        <v>697</v>
      </c>
      <c r="F183" s="221" t="s">
        <v>698</v>
      </c>
      <c r="G183" s="222" t="s">
        <v>515</v>
      </c>
      <c r="H183" s="223">
        <v>5</v>
      </c>
      <c r="I183" s="224"/>
      <c r="J183" s="225">
        <f>ROUND(I183*H183,2)</f>
        <v>0</v>
      </c>
      <c r="K183" s="221" t="s">
        <v>1</v>
      </c>
      <c r="L183" s="45"/>
      <c r="M183" s="226" t="s">
        <v>1</v>
      </c>
      <c r="N183" s="227" t="s">
        <v>43</v>
      </c>
      <c r="O183" s="92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145</v>
      </c>
      <c r="AT183" s="230" t="s">
        <v>126</v>
      </c>
      <c r="AU183" s="230" t="s">
        <v>88</v>
      </c>
      <c r="AY183" s="18" t="s">
        <v>123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86</v>
      </c>
      <c r="BK183" s="231">
        <f>ROUND(I183*H183,2)</f>
        <v>0</v>
      </c>
      <c r="BL183" s="18" t="s">
        <v>145</v>
      </c>
      <c r="BM183" s="230" t="s">
        <v>548</v>
      </c>
    </row>
    <row r="184" s="2" customFormat="1">
      <c r="A184" s="39"/>
      <c r="B184" s="40"/>
      <c r="C184" s="41"/>
      <c r="D184" s="232" t="s">
        <v>133</v>
      </c>
      <c r="E184" s="41"/>
      <c r="F184" s="233" t="s">
        <v>698</v>
      </c>
      <c r="G184" s="41"/>
      <c r="H184" s="41"/>
      <c r="I184" s="234"/>
      <c r="J184" s="41"/>
      <c r="K184" s="41"/>
      <c r="L184" s="45"/>
      <c r="M184" s="235"/>
      <c r="N184" s="23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133</v>
      </c>
      <c r="AU184" s="18" t="s">
        <v>88</v>
      </c>
    </row>
    <row r="185" s="2" customFormat="1" ht="24.15" customHeight="1">
      <c r="A185" s="39"/>
      <c r="B185" s="40"/>
      <c r="C185" s="219" t="s">
        <v>411</v>
      </c>
      <c r="D185" s="219" t="s">
        <v>126</v>
      </c>
      <c r="E185" s="220" t="s">
        <v>699</v>
      </c>
      <c r="F185" s="221" t="s">
        <v>700</v>
      </c>
      <c r="G185" s="222" t="s">
        <v>515</v>
      </c>
      <c r="H185" s="223">
        <v>6</v>
      </c>
      <c r="I185" s="224"/>
      <c r="J185" s="225">
        <f>ROUND(I185*H185,2)</f>
        <v>0</v>
      </c>
      <c r="K185" s="221" t="s">
        <v>1</v>
      </c>
      <c r="L185" s="45"/>
      <c r="M185" s="226" t="s">
        <v>1</v>
      </c>
      <c r="N185" s="227" t="s">
        <v>43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145</v>
      </c>
      <c r="AT185" s="230" t="s">
        <v>126</v>
      </c>
      <c r="AU185" s="230" t="s">
        <v>88</v>
      </c>
      <c r="AY185" s="18" t="s">
        <v>123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86</v>
      </c>
      <c r="BK185" s="231">
        <f>ROUND(I185*H185,2)</f>
        <v>0</v>
      </c>
      <c r="BL185" s="18" t="s">
        <v>145</v>
      </c>
      <c r="BM185" s="230" t="s">
        <v>560</v>
      </c>
    </row>
    <row r="186" s="2" customFormat="1">
      <c r="A186" s="39"/>
      <c r="B186" s="40"/>
      <c r="C186" s="41"/>
      <c r="D186" s="232" t="s">
        <v>133</v>
      </c>
      <c r="E186" s="41"/>
      <c r="F186" s="233" t="s">
        <v>700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133</v>
      </c>
      <c r="AU186" s="18" t="s">
        <v>88</v>
      </c>
    </row>
    <row r="187" s="2" customFormat="1" ht="24.15" customHeight="1">
      <c r="A187" s="39"/>
      <c r="B187" s="40"/>
      <c r="C187" s="219" t="s">
        <v>416</v>
      </c>
      <c r="D187" s="219" t="s">
        <v>126</v>
      </c>
      <c r="E187" s="220" t="s">
        <v>701</v>
      </c>
      <c r="F187" s="221" t="s">
        <v>702</v>
      </c>
      <c r="G187" s="222" t="s">
        <v>515</v>
      </c>
      <c r="H187" s="223">
        <v>2</v>
      </c>
      <c r="I187" s="224"/>
      <c r="J187" s="225">
        <f>ROUND(I187*H187,2)</f>
        <v>0</v>
      </c>
      <c r="K187" s="221" t="s">
        <v>1</v>
      </c>
      <c r="L187" s="45"/>
      <c r="M187" s="226" t="s">
        <v>1</v>
      </c>
      <c r="N187" s="227" t="s">
        <v>43</v>
      </c>
      <c r="O187" s="92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145</v>
      </c>
      <c r="AT187" s="230" t="s">
        <v>126</v>
      </c>
      <c r="AU187" s="230" t="s">
        <v>88</v>
      </c>
      <c r="AY187" s="18" t="s">
        <v>123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86</v>
      </c>
      <c r="BK187" s="231">
        <f>ROUND(I187*H187,2)</f>
        <v>0</v>
      </c>
      <c r="BL187" s="18" t="s">
        <v>145</v>
      </c>
      <c r="BM187" s="230" t="s">
        <v>580</v>
      </c>
    </row>
    <row r="188" s="2" customFormat="1">
      <c r="A188" s="39"/>
      <c r="B188" s="40"/>
      <c r="C188" s="41"/>
      <c r="D188" s="232" t="s">
        <v>133</v>
      </c>
      <c r="E188" s="41"/>
      <c r="F188" s="233" t="s">
        <v>702</v>
      </c>
      <c r="G188" s="41"/>
      <c r="H188" s="41"/>
      <c r="I188" s="234"/>
      <c r="J188" s="41"/>
      <c r="K188" s="41"/>
      <c r="L188" s="45"/>
      <c r="M188" s="235"/>
      <c r="N188" s="236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133</v>
      </c>
      <c r="AU188" s="18" t="s">
        <v>88</v>
      </c>
    </row>
    <row r="189" s="2" customFormat="1" ht="16.5" customHeight="1">
      <c r="A189" s="39"/>
      <c r="B189" s="40"/>
      <c r="C189" s="219" t="s">
        <v>421</v>
      </c>
      <c r="D189" s="219" t="s">
        <v>126</v>
      </c>
      <c r="E189" s="220" t="s">
        <v>703</v>
      </c>
      <c r="F189" s="221" t="s">
        <v>704</v>
      </c>
      <c r="G189" s="222" t="s">
        <v>515</v>
      </c>
      <c r="H189" s="223">
        <v>1</v>
      </c>
      <c r="I189" s="224"/>
      <c r="J189" s="225">
        <f>ROUND(I189*H189,2)</f>
        <v>0</v>
      </c>
      <c r="K189" s="221" t="s">
        <v>1</v>
      </c>
      <c r="L189" s="45"/>
      <c r="M189" s="226" t="s">
        <v>1</v>
      </c>
      <c r="N189" s="227" t="s">
        <v>43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145</v>
      </c>
      <c r="AT189" s="230" t="s">
        <v>126</v>
      </c>
      <c r="AU189" s="230" t="s">
        <v>88</v>
      </c>
      <c r="AY189" s="18" t="s">
        <v>123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86</v>
      </c>
      <c r="BK189" s="231">
        <f>ROUND(I189*H189,2)</f>
        <v>0</v>
      </c>
      <c r="BL189" s="18" t="s">
        <v>145</v>
      </c>
      <c r="BM189" s="230" t="s">
        <v>595</v>
      </c>
    </row>
    <row r="190" s="2" customFormat="1">
      <c r="A190" s="39"/>
      <c r="B190" s="40"/>
      <c r="C190" s="41"/>
      <c r="D190" s="232" t="s">
        <v>133</v>
      </c>
      <c r="E190" s="41"/>
      <c r="F190" s="233" t="s">
        <v>704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133</v>
      </c>
      <c r="AU190" s="18" t="s">
        <v>88</v>
      </c>
    </row>
    <row r="191" s="2" customFormat="1" ht="16.5" customHeight="1">
      <c r="A191" s="39"/>
      <c r="B191" s="40"/>
      <c r="C191" s="219" t="s">
        <v>426</v>
      </c>
      <c r="D191" s="219" t="s">
        <v>126</v>
      </c>
      <c r="E191" s="220" t="s">
        <v>705</v>
      </c>
      <c r="F191" s="221" t="s">
        <v>706</v>
      </c>
      <c r="G191" s="222" t="s">
        <v>515</v>
      </c>
      <c r="H191" s="223">
        <v>1</v>
      </c>
      <c r="I191" s="224"/>
      <c r="J191" s="225">
        <f>ROUND(I191*H191,2)</f>
        <v>0</v>
      </c>
      <c r="K191" s="221" t="s">
        <v>1</v>
      </c>
      <c r="L191" s="45"/>
      <c r="M191" s="226" t="s">
        <v>1</v>
      </c>
      <c r="N191" s="227" t="s">
        <v>43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145</v>
      </c>
      <c r="AT191" s="230" t="s">
        <v>126</v>
      </c>
      <c r="AU191" s="230" t="s">
        <v>88</v>
      </c>
      <c r="AY191" s="18" t="s">
        <v>123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86</v>
      </c>
      <c r="BK191" s="231">
        <f>ROUND(I191*H191,2)</f>
        <v>0</v>
      </c>
      <c r="BL191" s="18" t="s">
        <v>145</v>
      </c>
      <c r="BM191" s="230" t="s">
        <v>609</v>
      </c>
    </row>
    <row r="192" s="2" customFormat="1">
      <c r="A192" s="39"/>
      <c r="B192" s="40"/>
      <c r="C192" s="41"/>
      <c r="D192" s="232" t="s">
        <v>133</v>
      </c>
      <c r="E192" s="41"/>
      <c r="F192" s="233" t="s">
        <v>706</v>
      </c>
      <c r="G192" s="41"/>
      <c r="H192" s="41"/>
      <c r="I192" s="234"/>
      <c r="J192" s="41"/>
      <c r="K192" s="41"/>
      <c r="L192" s="45"/>
      <c r="M192" s="235"/>
      <c r="N192" s="236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133</v>
      </c>
      <c r="AU192" s="18" t="s">
        <v>88</v>
      </c>
    </row>
    <row r="193" s="2" customFormat="1" ht="24.15" customHeight="1">
      <c r="A193" s="39"/>
      <c r="B193" s="40"/>
      <c r="C193" s="219" t="s">
        <v>431</v>
      </c>
      <c r="D193" s="219" t="s">
        <v>126</v>
      </c>
      <c r="E193" s="220" t="s">
        <v>707</v>
      </c>
      <c r="F193" s="221" t="s">
        <v>708</v>
      </c>
      <c r="G193" s="222" t="s">
        <v>515</v>
      </c>
      <c r="H193" s="223">
        <v>1</v>
      </c>
      <c r="I193" s="224"/>
      <c r="J193" s="225">
        <f>ROUND(I193*H193,2)</f>
        <v>0</v>
      </c>
      <c r="K193" s="221" t="s">
        <v>1</v>
      </c>
      <c r="L193" s="45"/>
      <c r="M193" s="226" t="s">
        <v>1</v>
      </c>
      <c r="N193" s="227" t="s">
        <v>43</v>
      </c>
      <c r="O193" s="92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0" t="s">
        <v>145</v>
      </c>
      <c r="AT193" s="230" t="s">
        <v>126</v>
      </c>
      <c r="AU193" s="230" t="s">
        <v>88</v>
      </c>
      <c r="AY193" s="18" t="s">
        <v>123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8" t="s">
        <v>86</v>
      </c>
      <c r="BK193" s="231">
        <f>ROUND(I193*H193,2)</f>
        <v>0</v>
      </c>
      <c r="BL193" s="18" t="s">
        <v>145</v>
      </c>
      <c r="BM193" s="230" t="s">
        <v>625</v>
      </c>
    </row>
    <row r="194" s="2" customFormat="1">
      <c r="A194" s="39"/>
      <c r="B194" s="40"/>
      <c r="C194" s="41"/>
      <c r="D194" s="232" t="s">
        <v>133</v>
      </c>
      <c r="E194" s="41"/>
      <c r="F194" s="233" t="s">
        <v>708</v>
      </c>
      <c r="G194" s="41"/>
      <c r="H194" s="41"/>
      <c r="I194" s="234"/>
      <c r="J194" s="41"/>
      <c r="K194" s="41"/>
      <c r="L194" s="45"/>
      <c r="M194" s="235"/>
      <c r="N194" s="236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133</v>
      </c>
      <c r="AU194" s="18" t="s">
        <v>88</v>
      </c>
    </row>
    <row r="195" s="2" customFormat="1" ht="24.15" customHeight="1">
      <c r="A195" s="39"/>
      <c r="B195" s="40"/>
      <c r="C195" s="219" t="s">
        <v>436</v>
      </c>
      <c r="D195" s="219" t="s">
        <v>126</v>
      </c>
      <c r="E195" s="220" t="s">
        <v>709</v>
      </c>
      <c r="F195" s="221" t="s">
        <v>710</v>
      </c>
      <c r="G195" s="222" t="s">
        <v>515</v>
      </c>
      <c r="H195" s="223">
        <v>1</v>
      </c>
      <c r="I195" s="224"/>
      <c r="J195" s="225">
        <f>ROUND(I195*H195,2)</f>
        <v>0</v>
      </c>
      <c r="K195" s="221" t="s">
        <v>1</v>
      </c>
      <c r="L195" s="45"/>
      <c r="M195" s="226" t="s">
        <v>1</v>
      </c>
      <c r="N195" s="227" t="s">
        <v>43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145</v>
      </c>
      <c r="AT195" s="230" t="s">
        <v>126</v>
      </c>
      <c r="AU195" s="230" t="s">
        <v>88</v>
      </c>
      <c r="AY195" s="18" t="s">
        <v>123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86</v>
      </c>
      <c r="BK195" s="231">
        <f>ROUND(I195*H195,2)</f>
        <v>0</v>
      </c>
      <c r="BL195" s="18" t="s">
        <v>145</v>
      </c>
      <c r="BM195" s="230" t="s">
        <v>711</v>
      </c>
    </row>
    <row r="196" s="2" customFormat="1">
      <c r="A196" s="39"/>
      <c r="B196" s="40"/>
      <c r="C196" s="41"/>
      <c r="D196" s="232" t="s">
        <v>133</v>
      </c>
      <c r="E196" s="41"/>
      <c r="F196" s="233" t="s">
        <v>710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133</v>
      </c>
      <c r="AU196" s="18" t="s">
        <v>88</v>
      </c>
    </row>
    <row r="197" s="2" customFormat="1" ht="16.5" customHeight="1">
      <c r="A197" s="39"/>
      <c r="B197" s="40"/>
      <c r="C197" s="219" t="s">
        <v>441</v>
      </c>
      <c r="D197" s="219" t="s">
        <v>126</v>
      </c>
      <c r="E197" s="220" t="s">
        <v>712</v>
      </c>
      <c r="F197" s="221" t="s">
        <v>713</v>
      </c>
      <c r="G197" s="222" t="s">
        <v>166</v>
      </c>
      <c r="H197" s="223">
        <v>6</v>
      </c>
      <c r="I197" s="224"/>
      <c r="J197" s="225">
        <f>ROUND(I197*H197,2)</f>
        <v>0</v>
      </c>
      <c r="K197" s="221" t="s">
        <v>1</v>
      </c>
      <c r="L197" s="45"/>
      <c r="M197" s="226" t="s">
        <v>1</v>
      </c>
      <c r="N197" s="227" t="s">
        <v>43</v>
      </c>
      <c r="O197" s="92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145</v>
      </c>
      <c r="AT197" s="230" t="s">
        <v>126</v>
      </c>
      <c r="AU197" s="230" t="s">
        <v>88</v>
      </c>
      <c r="AY197" s="18" t="s">
        <v>123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86</v>
      </c>
      <c r="BK197" s="231">
        <f>ROUND(I197*H197,2)</f>
        <v>0</v>
      </c>
      <c r="BL197" s="18" t="s">
        <v>145</v>
      </c>
      <c r="BM197" s="230" t="s">
        <v>628</v>
      </c>
    </row>
    <row r="198" s="2" customFormat="1">
      <c r="A198" s="39"/>
      <c r="B198" s="40"/>
      <c r="C198" s="41"/>
      <c r="D198" s="232" t="s">
        <v>133</v>
      </c>
      <c r="E198" s="41"/>
      <c r="F198" s="233" t="s">
        <v>713</v>
      </c>
      <c r="G198" s="41"/>
      <c r="H198" s="41"/>
      <c r="I198" s="234"/>
      <c r="J198" s="41"/>
      <c r="K198" s="41"/>
      <c r="L198" s="45"/>
      <c r="M198" s="235"/>
      <c r="N198" s="236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133</v>
      </c>
      <c r="AU198" s="18" t="s">
        <v>88</v>
      </c>
    </row>
    <row r="199" s="2" customFormat="1" ht="16.5" customHeight="1">
      <c r="A199" s="39"/>
      <c r="B199" s="40"/>
      <c r="C199" s="219" t="s">
        <v>448</v>
      </c>
      <c r="D199" s="219" t="s">
        <v>126</v>
      </c>
      <c r="E199" s="220" t="s">
        <v>714</v>
      </c>
      <c r="F199" s="221" t="s">
        <v>715</v>
      </c>
      <c r="G199" s="222" t="s">
        <v>192</v>
      </c>
      <c r="H199" s="223">
        <v>180</v>
      </c>
      <c r="I199" s="224"/>
      <c r="J199" s="225">
        <f>ROUND(I199*H199,2)</f>
        <v>0</v>
      </c>
      <c r="K199" s="221" t="s">
        <v>1</v>
      </c>
      <c r="L199" s="45"/>
      <c r="M199" s="226" t="s">
        <v>1</v>
      </c>
      <c r="N199" s="227" t="s">
        <v>43</v>
      </c>
      <c r="O199" s="92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145</v>
      </c>
      <c r="AT199" s="230" t="s">
        <v>126</v>
      </c>
      <c r="AU199" s="230" t="s">
        <v>88</v>
      </c>
      <c r="AY199" s="18" t="s">
        <v>123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86</v>
      </c>
      <c r="BK199" s="231">
        <f>ROUND(I199*H199,2)</f>
        <v>0</v>
      </c>
      <c r="BL199" s="18" t="s">
        <v>145</v>
      </c>
      <c r="BM199" s="230" t="s">
        <v>716</v>
      </c>
    </row>
    <row r="200" s="2" customFormat="1">
      <c r="A200" s="39"/>
      <c r="B200" s="40"/>
      <c r="C200" s="41"/>
      <c r="D200" s="232" t="s">
        <v>133</v>
      </c>
      <c r="E200" s="41"/>
      <c r="F200" s="233" t="s">
        <v>715</v>
      </c>
      <c r="G200" s="41"/>
      <c r="H200" s="41"/>
      <c r="I200" s="234"/>
      <c r="J200" s="41"/>
      <c r="K200" s="41"/>
      <c r="L200" s="45"/>
      <c r="M200" s="235"/>
      <c r="N200" s="236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133</v>
      </c>
      <c r="AU200" s="18" t="s">
        <v>88</v>
      </c>
    </row>
    <row r="201" s="12" customFormat="1" ht="22.8" customHeight="1">
      <c r="A201" s="12"/>
      <c r="B201" s="203"/>
      <c r="C201" s="204"/>
      <c r="D201" s="205" t="s">
        <v>77</v>
      </c>
      <c r="E201" s="217" t="s">
        <v>558</v>
      </c>
      <c r="F201" s="217" t="s">
        <v>559</v>
      </c>
      <c r="G201" s="204"/>
      <c r="H201" s="204"/>
      <c r="I201" s="207"/>
      <c r="J201" s="218">
        <f>BK201</f>
        <v>0</v>
      </c>
      <c r="K201" s="204"/>
      <c r="L201" s="209"/>
      <c r="M201" s="210"/>
      <c r="N201" s="211"/>
      <c r="O201" s="211"/>
      <c r="P201" s="212">
        <f>SUM(P202:P215)</f>
        <v>0</v>
      </c>
      <c r="Q201" s="211"/>
      <c r="R201" s="212">
        <f>SUM(R202:R215)</f>
        <v>0</v>
      </c>
      <c r="S201" s="211"/>
      <c r="T201" s="213">
        <f>SUM(T202:T215)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4" t="s">
        <v>86</v>
      </c>
      <c r="AT201" s="215" t="s">
        <v>77</v>
      </c>
      <c r="AU201" s="215" t="s">
        <v>86</v>
      </c>
      <c r="AY201" s="214" t="s">
        <v>123</v>
      </c>
      <c r="BK201" s="216">
        <f>SUM(BK202:BK215)</f>
        <v>0</v>
      </c>
    </row>
    <row r="202" s="2" customFormat="1" ht="24.15" customHeight="1">
      <c r="A202" s="39"/>
      <c r="B202" s="40"/>
      <c r="C202" s="219" t="s">
        <v>453</v>
      </c>
      <c r="D202" s="219" t="s">
        <v>126</v>
      </c>
      <c r="E202" s="220" t="s">
        <v>717</v>
      </c>
      <c r="F202" s="221" t="s">
        <v>718</v>
      </c>
      <c r="G202" s="222" t="s">
        <v>212</v>
      </c>
      <c r="H202" s="223">
        <v>4.0110000000000001</v>
      </c>
      <c r="I202" s="224"/>
      <c r="J202" s="225">
        <f>ROUND(I202*H202,2)</f>
        <v>0</v>
      </c>
      <c r="K202" s="221" t="s">
        <v>1</v>
      </c>
      <c r="L202" s="45"/>
      <c r="M202" s="226" t="s">
        <v>1</v>
      </c>
      <c r="N202" s="227" t="s">
        <v>43</v>
      </c>
      <c r="O202" s="92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145</v>
      </c>
      <c r="AT202" s="230" t="s">
        <v>126</v>
      </c>
      <c r="AU202" s="230" t="s">
        <v>88</v>
      </c>
      <c r="AY202" s="18" t="s">
        <v>123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86</v>
      </c>
      <c r="BK202" s="231">
        <f>ROUND(I202*H202,2)</f>
        <v>0</v>
      </c>
      <c r="BL202" s="18" t="s">
        <v>145</v>
      </c>
      <c r="BM202" s="230" t="s">
        <v>719</v>
      </c>
    </row>
    <row r="203" s="2" customFormat="1">
      <c r="A203" s="39"/>
      <c r="B203" s="40"/>
      <c r="C203" s="41"/>
      <c r="D203" s="232" t="s">
        <v>133</v>
      </c>
      <c r="E203" s="41"/>
      <c r="F203" s="233" t="s">
        <v>718</v>
      </c>
      <c r="G203" s="41"/>
      <c r="H203" s="41"/>
      <c r="I203" s="234"/>
      <c r="J203" s="41"/>
      <c r="K203" s="41"/>
      <c r="L203" s="45"/>
      <c r="M203" s="235"/>
      <c r="N203" s="23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133</v>
      </c>
      <c r="AU203" s="18" t="s">
        <v>88</v>
      </c>
    </row>
    <row r="204" s="2" customFormat="1" ht="24.15" customHeight="1">
      <c r="A204" s="39"/>
      <c r="B204" s="40"/>
      <c r="C204" s="219" t="s">
        <v>459</v>
      </c>
      <c r="D204" s="219" t="s">
        <v>126</v>
      </c>
      <c r="E204" s="220" t="s">
        <v>720</v>
      </c>
      <c r="F204" s="221" t="s">
        <v>721</v>
      </c>
      <c r="G204" s="222" t="s">
        <v>212</v>
      </c>
      <c r="H204" s="223">
        <v>36.098999999999997</v>
      </c>
      <c r="I204" s="224"/>
      <c r="J204" s="225">
        <f>ROUND(I204*H204,2)</f>
        <v>0</v>
      </c>
      <c r="K204" s="221" t="s">
        <v>1</v>
      </c>
      <c r="L204" s="45"/>
      <c r="M204" s="226" t="s">
        <v>1</v>
      </c>
      <c r="N204" s="227" t="s">
        <v>43</v>
      </c>
      <c r="O204" s="92"/>
      <c r="P204" s="228">
        <f>O204*H204</f>
        <v>0</v>
      </c>
      <c r="Q204" s="228">
        <v>0</v>
      </c>
      <c r="R204" s="228">
        <f>Q204*H204</f>
        <v>0</v>
      </c>
      <c r="S204" s="228">
        <v>0</v>
      </c>
      <c r="T204" s="229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0" t="s">
        <v>145</v>
      </c>
      <c r="AT204" s="230" t="s">
        <v>126</v>
      </c>
      <c r="AU204" s="230" t="s">
        <v>88</v>
      </c>
      <c r="AY204" s="18" t="s">
        <v>123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8" t="s">
        <v>86</v>
      </c>
      <c r="BK204" s="231">
        <f>ROUND(I204*H204,2)</f>
        <v>0</v>
      </c>
      <c r="BL204" s="18" t="s">
        <v>145</v>
      </c>
      <c r="BM204" s="230" t="s">
        <v>722</v>
      </c>
    </row>
    <row r="205" s="2" customFormat="1">
      <c r="A205" s="39"/>
      <c r="B205" s="40"/>
      <c r="C205" s="41"/>
      <c r="D205" s="232" t="s">
        <v>133</v>
      </c>
      <c r="E205" s="41"/>
      <c r="F205" s="233" t="s">
        <v>721</v>
      </c>
      <c r="G205" s="41"/>
      <c r="H205" s="41"/>
      <c r="I205" s="234"/>
      <c r="J205" s="41"/>
      <c r="K205" s="41"/>
      <c r="L205" s="45"/>
      <c r="M205" s="235"/>
      <c r="N205" s="236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133</v>
      </c>
      <c r="AU205" s="18" t="s">
        <v>88</v>
      </c>
    </row>
    <row r="206" s="14" customFormat="1">
      <c r="A206" s="14"/>
      <c r="B206" s="253"/>
      <c r="C206" s="254"/>
      <c r="D206" s="232" t="s">
        <v>255</v>
      </c>
      <c r="E206" s="255" t="s">
        <v>1</v>
      </c>
      <c r="F206" s="256" t="s">
        <v>723</v>
      </c>
      <c r="G206" s="254"/>
      <c r="H206" s="257">
        <v>36.098999999999997</v>
      </c>
      <c r="I206" s="258"/>
      <c r="J206" s="254"/>
      <c r="K206" s="254"/>
      <c r="L206" s="259"/>
      <c r="M206" s="260"/>
      <c r="N206" s="261"/>
      <c r="O206" s="261"/>
      <c r="P206" s="261"/>
      <c r="Q206" s="261"/>
      <c r="R206" s="261"/>
      <c r="S206" s="261"/>
      <c r="T206" s="26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3" t="s">
        <v>255</v>
      </c>
      <c r="AU206" s="263" t="s">
        <v>88</v>
      </c>
      <c r="AV206" s="14" t="s">
        <v>88</v>
      </c>
      <c r="AW206" s="14" t="s">
        <v>35</v>
      </c>
      <c r="AX206" s="14" t="s">
        <v>78</v>
      </c>
      <c r="AY206" s="263" t="s">
        <v>123</v>
      </c>
    </row>
    <row r="207" s="16" customFormat="1">
      <c r="A207" s="16"/>
      <c r="B207" s="275"/>
      <c r="C207" s="276"/>
      <c r="D207" s="232" t="s">
        <v>255</v>
      </c>
      <c r="E207" s="277" t="s">
        <v>1</v>
      </c>
      <c r="F207" s="278" t="s">
        <v>263</v>
      </c>
      <c r="G207" s="276"/>
      <c r="H207" s="279">
        <v>36.098999999999997</v>
      </c>
      <c r="I207" s="280"/>
      <c r="J207" s="276"/>
      <c r="K207" s="276"/>
      <c r="L207" s="281"/>
      <c r="M207" s="282"/>
      <c r="N207" s="283"/>
      <c r="O207" s="283"/>
      <c r="P207" s="283"/>
      <c r="Q207" s="283"/>
      <c r="R207" s="283"/>
      <c r="S207" s="283"/>
      <c r="T207" s="284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85" t="s">
        <v>255</v>
      </c>
      <c r="AU207" s="285" t="s">
        <v>88</v>
      </c>
      <c r="AV207" s="16" t="s">
        <v>145</v>
      </c>
      <c r="AW207" s="16" t="s">
        <v>35</v>
      </c>
      <c r="AX207" s="16" t="s">
        <v>86</v>
      </c>
      <c r="AY207" s="285" t="s">
        <v>123</v>
      </c>
    </row>
    <row r="208" s="2" customFormat="1" ht="24.15" customHeight="1">
      <c r="A208" s="39"/>
      <c r="B208" s="40"/>
      <c r="C208" s="219" t="s">
        <v>465</v>
      </c>
      <c r="D208" s="219" t="s">
        <v>126</v>
      </c>
      <c r="E208" s="220" t="s">
        <v>724</v>
      </c>
      <c r="F208" s="221" t="s">
        <v>725</v>
      </c>
      <c r="G208" s="222" t="s">
        <v>212</v>
      </c>
      <c r="H208" s="223">
        <v>8.0220000000000002</v>
      </c>
      <c r="I208" s="224"/>
      <c r="J208" s="225">
        <f>ROUND(I208*H208,2)</f>
        <v>0</v>
      </c>
      <c r="K208" s="221" t="s">
        <v>1</v>
      </c>
      <c r="L208" s="45"/>
      <c r="M208" s="226" t="s">
        <v>1</v>
      </c>
      <c r="N208" s="227" t="s">
        <v>43</v>
      </c>
      <c r="O208" s="92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145</v>
      </c>
      <c r="AT208" s="230" t="s">
        <v>126</v>
      </c>
      <c r="AU208" s="230" t="s">
        <v>88</v>
      </c>
      <c r="AY208" s="18" t="s">
        <v>123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86</v>
      </c>
      <c r="BK208" s="231">
        <f>ROUND(I208*H208,2)</f>
        <v>0</v>
      </c>
      <c r="BL208" s="18" t="s">
        <v>145</v>
      </c>
      <c r="BM208" s="230" t="s">
        <v>726</v>
      </c>
    </row>
    <row r="209" s="2" customFormat="1">
      <c r="A209" s="39"/>
      <c r="B209" s="40"/>
      <c r="C209" s="41"/>
      <c r="D209" s="232" t="s">
        <v>133</v>
      </c>
      <c r="E209" s="41"/>
      <c r="F209" s="233" t="s">
        <v>725</v>
      </c>
      <c r="G209" s="41"/>
      <c r="H209" s="41"/>
      <c r="I209" s="234"/>
      <c r="J209" s="41"/>
      <c r="K209" s="41"/>
      <c r="L209" s="45"/>
      <c r="M209" s="235"/>
      <c r="N209" s="236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133</v>
      </c>
      <c r="AU209" s="18" t="s">
        <v>88</v>
      </c>
    </row>
    <row r="210" s="14" customFormat="1">
      <c r="A210" s="14"/>
      <c r="B210" s="253"/>
      <c r="C210" s="254"/>
      <c r="D210" s="232" t="s">
        <v>255</v>
      </c>
      <c r="E210" s="255" t="s">
        <v>1</v>
      </c>
      <c r="F210" s="256" t="s">
        <v>727</v>
      </c>
      <c r="G210" s="254"/>
      <c r="H210" s="257">
        <v>8.0220000000000002</v>
      </c>
      <c r="I210" s="258"/>
      <c r="J210" s="254"/>
      <c r="K210" s="254"/>
      <c r="L210" s="259"/>
      <c r="M210" s="260"/>
      <c r="N210" s="261"/>
      <c r="O210" s="261"/>
      <c r="P210" s="261"/>
      <c r="Q210" s="261"/>
      <c r="R210" s="261"/>
      <c r="S210" s="261"/>
      <c r="T210" s="26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3" t="s">
        <v>255</v>
      </c>
      <c r="AU210" s="263" t="s">
        <v>88</v>
      </c>
      <c r="AV210" s="14" t="s">
        <v>88</v>
      </c>
      <c r="AW210" s="14" t="s">
        <v>35</v>
      </c>
      <c r="AX210" s="14" t="s">
        <v>78</v>
      </c>
      <c r="AY210" s="263" t="s">
        <v>123</v>
      </c>
    </row>
    <row r="211" s="16" customFormat="1">
      <c r="A211" s="16"/>
      <c r="B211" s="275"/>
      <c r="C211" s="276"/>
      <c r="D211" s="232" t="s">
        <v>255</v>
      </c>
      <c r="E211" s="277" t="s">
        <v>1</v>
      </c>
      <c r="F211" s="278" t="s">
        <v>263</v>
      </c>
      <c r="G211" s="276"/>
      <c r="H211" s="279">
        <v>8.0220000000000002</v>
      </c>
      <c r="I211" s="280"/>
      <c r="J211" s="276"/>
      <c r="K211" s="276"/>
      <c r="L211" s="281"/>
      <c r="M211" s="282"/>
      <c r="N211" s="283"/>
      <c r="O211" s="283"/>
      <c r="P211" s="283"/>
      <c r="Q211" s="283"/>
      <c r="R211" s="283"/>
      <c r="S211" s="283"/>
      <c r="T211" s="284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85" t="s">
        <v>255</v>
      </c>
      <c r="AU211" s="285" t="s">
        <v>88</v>
      </c>
      <c r="AV211" s="16" t="s">
        <v>145</v>
      </c>
      <c r="AW211" s="16" t="s">
        <v>35</v>
      </c>
      <c r="AX211" s="16" t="s">
        <v>86</v>
      </c>
      <c r="AY211" s="285" t="s">
        <v>123</v>
      </c>
    </row>
    <row r="212" s="2" customFormat="1" ht="24.15" customHeight="1">
      <c r="A212" s="39"/>
      <c r="B212" s="40"/>
      <c r="C212" s="219" t="s">
        <v>472</v>
      </c>
      <c r="D212" s="219" t="s">
        <v>126</v>
      </c>
      <c r="E212" s="220" t="s">
        <v>728</v>
      </c>
      <c r="F212" s="221" t="s">
        <v>729</v>
      </c>
      <c r="G212" s="222" t="s">
        <v>212</v>
      </c>
      <c r="H212" s="223">
        <v>8.0220000000000002</v>
      </c>
      <c r="I212" s="224"/>
      <c r="J212" s="225">
        <f>ROUND(I212*H212,2)</f>
        <v>0</v>
      </c>
      <c r="K212" s="221" t="s">
        <v>1</v>
      </c>
      <c r="L212" s="45"/>
      <c r="M212" s="226" t="s">
        <v>1</v>
      </c>
      <c r="N212" s="227" t="s">
        <v>43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145</v>
      </c>
      <c r="AT212" s="230" t="s">
        <v>126</v>
      </c>
      <c r="AU212" s="230" t="s">
        <v>88</v>
      </c>
      <c r="AY212" s="18" t="s">
        <v>123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86</v>
      </c>
      <c r="BK212" s="231">
        <f>ROUND(I212*H212,2)</f>
        <v>0</v>
      </c>
      <c r="BL212" s="18" t="s">
        <v>145</v>
      </c>
      <c r="BM212" s="230" t="s">
        <v>730</v>
      </c>
    </row>
    <row r="213" s="2" customFormat="1">
      <c r="A213" s="39"/>
      <c r="B213" s="40"/>
      <c r="C213" s="41"/>
      <c r="D213" s="232" t="s">
        <v>133</v>
      </c>
      <c r="E213" s="41"/>
      <c r="F213" s="233" t="s">
        <v>729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133</v>
      </c>
      <c r="AU213" s="18" t="s">
        <v>88</v>
      </c>
    </row>
    <row r="214" s="14" customFormat="1">
      <c r="A214" s="14"/>
      <c r="B214" s="253"/>
      <c r="C214" s="254"/>
      <c r="D214" s="232" t="s">
        <v>255</v>
      </c>
      <c r="E214" s="255" t="s">
        <v>1</v>
      </c>
      <c r="F214" s="256" t="s">
        <v>727</v>
      </c>
      <c r="G214" s="254"/>
      <c r="H214" s="257">
        <v>8.0220000000000002</v>
      </c>
      <c r="I214" s="258"/>
      <c r="J214" s="254"/>
      <c r="K214" s="254"/>
      <c r="L214" s="259"/>
      <c r="M214" s="260"/>
      <c r="N214" s="261"/>
      <c r="O214" s="261"/>
      <c r="P214" s="261"/>
      <c r="Q214" s="261"/>
      <c r="R214" s="261"/>
      <c r="S214" s="261"/>
      <c r="T214" s="26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3" t="s">
        <v>255</v>
      </c>
      <c r="AU214" s="263" t="s">
        <v>88</v>
      </c>
      <c r="AV214" s="14" t="s">
        <v>88</v>
      </c>
      <c r="AW214" s="14" t="s">
        <v>35</v>
      </c>
      <c r="AX214" s="14" t="s">
        <v>78</v>
      </c>
      <c r="AY214" s="263" t="s">
        <v>123</v>
      </c>
    </row>
    <row r="215" s="16" customFormat="1">
      <c r="A215" s="16"/>
      <c r="B215" s="275"/>
      <c r="C215" s="276"/>
      <c r="D215" s="232" t="s">
        <v>255</v>
      </c>
      <c r="E215" s="277" t="s">
        <v>1</v>
      </c>
      <c r="F215" s="278" t="s">
        <v>263</v>
      </c>
      <c r="G215" s="276"/>
      <c r="H215" s="279">
        <v>8.0220000000000002</v>
      </c>
      <c r="I215" s="280"/>
      <c r="J215" s="276"/>
      <c r="K215" s="276"/>
      <c r="L215" s="281"/>
      <c r="M215" s="282"/>
      <c r="N215" s="283"/>
      <c r="O215" s="283"/>
      <c r="P215" s="283"/>
      <c r="Q215" s="283"/>
      <c r="R215" s="283"/>
      <c r="S215" s="283"/>
      <c r="T215" s="284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85" t="s">
        <v>255</v>
      </c>
      <c r="AU215" s="285" t="s">
        <v>88</v>
      </c>
      <c r="AV215" s="16" t="s">
        <v>145</v>
      </c>
      <c r="AW215" s="16" t="s">
        <v>35</v>
      </c>
      <c r="AX215" s="16" t="s">
        <v>86</v>
      </c>
      <c r="AY215" s="285" t="s">
        <v>123</v>
      </c>
    </row>
    <row r="216" s="12" customFormat="1" ht="25.92" customHeight="1">
      <c r="A216" s="12"/>
      <c r="B216" s="203"/>
      <c r="C216" s="204"/>
      <c r="D216" s="205" t="s">
        <v>77</v>
      </c>
      <c r="E216" s="206" t="s">
        <v>731</v>
      </c>
      <c r="F216" s="206" t="s">
        <v>732</v>
      </c>
      <c r="G216" s="204"/>
      <c r="H216" s="204"/>
      <c r="I216" s="207"/>
      <c r="J216" s="208">
        <f>BK216</f>
        <v>0</v>
      </c>
      <c r="K216" s="204"/>
      <c r="L216" s="209"/>
      <c r="M216" s="210"/>
      <c r="N216" s="211"/>
      <c r="O216" s="211"/>
      <c r="P216" s="212">
        <f>P217+P232</f>
        <v>0</v>
      </c>
      <c r="Q216" s="211"/>
      <c r="R216" s="212">
        <f>R217+R232</f>
        <v>0</v>
      </c>
      <c r="S216" s="211"/>
      <c r="T216" s="213">
        <f>T217+T232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4" t="s">
        <v>88</v>
      </c>
      <c r="AT216" s="215" t="s">
        <v>77</v>
      </c>
      <c r="AU216" s="215" t="s">
        <v>78</v>
      </c>
      <c r="AY216" s="214" t="s">
        <v>123</v>
      </c>
      <c r="BK216" s="216">
        <f>BK217+BK232</f>
        <v>0</v>
      </c>
    </row>
    <row r="217" s="12" customFormat="1" ht="22.8" customHeight="1">
      <c r="A217" s="12"/>
      <c r="B217" s="203"/>
      <c r="C217" s="204"/>
      <c r="D217" s="205" t="s">
        <v>77</v>
      </c>
      <c r="E217" s="217" t="s">
        <v>174</v>
      </c>
      <c r="F217" s="217" t="s">
        <v>733</v>
      </c>
      <c r="G217" s="204"/>
      <c r="H217" s="204"/>
      <c r="I217" s="207"/>
      <c r="J217" s="218">
        <f>BK217</f>
        <v>0</v>
      </c>
      <c r="K217" s="204"/>
      <c r="L217" s="209"/>
      <c r="M217" s="210"/>
      <c r="N217" s="211"/>
      <c r="O217" s="211"/>
      <c r="P217" s="212">
        <f>SUM(P218:P231)</f>
        <v>0</v>
      </c>
      <c r="Q217" s="211"/>
      <c r="R217" s="212">
        <f>SUM(R218:R231)</f>
        <v>0</v>
      </c>
      <c r="S217" s="211"/>
      <c r="T217" s="213">
        <f>SUM(T218:T231)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4" t="s">
        <v>86</v>
      </c>
      <c r="AT217" s="215" t="s">
        <v>77</v>
      </c>
      <c r="AU217" s="215" t="s">
        <v>86</v>
      </c>
      <c r="AY217" s="214" t="s">
        <v>123</v>
      </c>
      <c r="BK217" s="216">
        <f>SUM(BK218:BK231)</f>
        <v>0</v>
      </c>
    </row>
    <row r="218" s="2" customFormat="1" ht="24.15" customHeight="1">
      <c r="A218" s="39"/>
      <c r="B218" s="40"/>
      <c r="C218" s="219" t="s">
        <v>477</v>
      </c>
      <c r="D218" s="219" t="s">
        <v>126</v>
      </c>
      <c r="E218" s="220" t="s">
        <v>522</v>
      </c>
      <c r="F218" s="221" t="s">
        <v>525</v>
      </c>
      <c r="G218" s="222" t="s">
        <v>515</v>
      </c>
      <c r="H218" s="223">
        <v>4</v>
      </c>
      <c r="I218" s="224"/>
      <c r="J218" s="225">
        <f>ROUND(I218*H218,2)</f>
        <v>0</v>
      </c>
      <c r="K218" s="221" t="s">
        <v>1</v>
      </c>
      <c r="L218" s="45"/>
      <c r="M218" s="226" t="s">
        <v>1</v>
      </c>
      <c r="N218" s="227" t="s">
        <v>43</v>
      </c>
      <c r="O218" s="92"/>
      <c r="P218" s="228">
        <f>O218*H218</f>
        <v>0</v>
      </c>
      <c r="Q218" s="228">
        <v>0</v>
      </c>
      <c r="R218" s="228">
        <f>Q218*H218</f>
        <v>0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145</v>
      </c>
      <c r="AT218" s="230" t="s">
        <v>126</v>
      </c>
      <c r="AU218" s="230" t="s">
        <v>88</v>
      </c>
      <c r="AY218" s="18" t="s">
        <v>123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86</v>
      </c>
      <c r="BK218" s="231">
        <f>ROUND(I218*H218,2)</f>
        <v>0</v>
      </c>
      <c r="BL218" s="18" t="s">
        <v>145</v>
      </c>
      <c r="BM218" s="230" t="s">
        <v>734</v>
      </c>
    </row>
    <row r="219" s="2" customFormat="1">
      <c r="A219" s="39"/>
      <c r="B219" s="40"/>
      <c r="C219" s="41"/>
      <c r="D219" s="232" t="s">
        <v>133</v>
      </c>
      <c r="E219" s="41"/>
      <c r="F219" s="233" t="s">
        <v>525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133</v>
      </c>
      <c r="AU219" s="18" t="s">
        <v>88</v>
      </c>
    </row>
    <row r="220" s="2" customFormat="1" ht="16.5" customHeight="1">
      <c r="A220" s="39"/>
      <c r="B220" s="40"/>
      <c r="C220" s="286" t="s">
        <v>482</v>
      </c>
      <c r="D220" s="286" t="s">
        <v>355</v>
      </c>
      <c r="E220" s="287" t="s">
        <v>735</v>
      </c>
      <c r="F220" s="288" t="s">
        <v>736</v>
      </c>
      <c r="G220" s="289" t="s">
        <v>515</v>
      </c>
      <c r="H220" s="290">
        <v>2</v>
      </c>
      <c r="I220" s="291"/>
      <c r="J220" s="292">
        <f>ROUND(I220*H220,2)</f>
        <v>0</v>
      </c>
      <c r="K220" s="288" t="s">
        <v>1</v>
      </c>
      <c r="L220" s="293"/>
      <c r="M220" s="294" t="s">
        <v>1</v>
      </c>
      <c r="N220" s="295" t="s">
        <v>43</v>
      </c>
      <c r="O220" s="92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163</v>
      </c>
      <c r="AT220" s="230" t="s">
        <v>355</v>
      </c>
      <c r="AU220" s="230" t="s">
        <v>88</v>
      </c>
      <c r="AY220" s="18" t="s">
        <v>123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86</v>
      </c>
      <c r="BK220" s="231">
        <f>ROUND(I220*H220,2)</f>
        <v>0</v>
      </c>
      <c r="BL220" s="18" t="s">
        <v>145</v>
      </c>
      <c r="BM220" s="230" t="s">
        <v>737</v>
      </c>
    </row>
    <row r="221" s="2" customFormat="1">
      <c r="A221" s="39"/>
      <c r="B221" s="40"/>
      <c r="C221" s="41"/>
      <c r="D221" s="232" t="s">
        <v>133</v>
      </c>
      <c r="E221" s="41"/>
      <c r="F221" s="233" t="s">
        <v>736</v>
      </c>
      <c r="G221" s="41"/>
      <c r="H221" s="41"/>
      <c r="I221" s="234"/>
      <c r="J221" s="41"/>
      <c r="K221" s="41"/>
      <c r="L221" s="45"/>
      <c r="M221" s="235"/>
      <c r="N221" s="23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133</v>
      </c>
      <c r="AU221" s="18" t="s">
        <v>88</v>
      </c>
    </row>
    <row r="222" s="2" customFormat="1" ht="16.5" customHeight="1">
      <c r="A222" s="39"/>
      <c r="B222" s="40"/>
      <c r="C222" s="286" t="s">
        <v>488</v>
      </c>
      <c r="D222" s="286" t="s">
        <v>355</v>
      </c>
      <c r="E222" s="287" t="s">
        <v>738</v>
      </c>
      <c r="F222" s="288" t="s">
        <v>739</v>
      </c>
      <c r="G222" s="289" t="s">
        <v>515</v>
      </c>
      <c r="H222" s="290">
        <v>2</v>
      </c>
      <c r="I222" s="291"/>
      <c r="J222" s="292">
        <f>ROUND(I222*H222,2)</f>
        <v>0</v>
      </c>
      <c r="K222" s="288" t="s">
        <v>1</v>
      </c>
      <c r="L222" s="293"/>
      <c r="M222" s="294" t="s">
        <v>1</v>
      </c>
      <c r="N222" s="295" t="s">
        <v>43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163</v>
      </c>
      <c r="AT222" s="230" t="s">
        <v>355</v>
      </c>
      <c r="AU222" s="230" t="s">
        <v>88</v>
      </c>
      <c r="AY222" s="18" t="s">
        <v>123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86</v>
      </c>
      <c r="BK222" s="231">
        <f>ROUND(I222*H222,2)</f>
        <v>0</v>
      </c>
      <c r="BL222" s="18" t="s">
        <v>145</v>
      </c>
      <c r="BM222" s="230" t="s">
        <v>740</v>
      </c>
    </row>
    <row r="223" s="2" customFormat="1">
      <c r="A223" s="39"/>
      <c r="B223" s="40"/>
      <c r="C223" s="41"/>
      <c r="D223" s="232" t="s">
        <v>133</v>
      </c>
      <c r="E223" s="41"/>
      <c r="F223" s="233" t="s">
        <v>739</v>
      </c>
      <c r="G223" s="41"/>
      <c r="H223" s="41"/>
      <c r="I223" s="234"/>
      <c r="J223" s="41"/>
      <c r="K223" s="41"/>
      <c r="L223" s="45"/>
      <c r="M223" s="235"/>
      <c r="N223" s="236"/>
      <c r="O223" s="92"/>
      <c r="P223" s="92"/>
      <c r="Q223" s="92"/>
      <c r="R223" s="92"/>
      <c r="S223" s="92"/>
      <c r="T223" s="93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133</v>
      </c>
      <c r="AU223" s="18" t="s">
        <v>88</v>
      </c>
    </row>
    <row r="224" s="2" customFormat="1" ht="16.5" customHeight="1">
      <c r="A224" s="39"/>
      <c r="B224" s="40"/>
      <c r="C224" s="286" t="s">
        <v>494</v>
      </c>
      <c r="D224" s="286" t="s">
        <v>355</v>
      </c>
      <c r="E224" s="287" t="s">
        <v>536</v>
      </c>
      <c r="F224" s="288" t="s">
        <v>537</v>
      </c>
      <c r="G224" s="289" t="s">
        <v>192</v>
      </c>
      <c r="H224" s="290">
        <v>4</v>
      </c>
      <c r="I224" s="291"/>
      <c r="J224" s="292">
        <f>ROUND(I224*H224,2)</f>
        <v>0</v>
      </c>
      <c r="K224" s="288" t="s">
        <v>1</v>
      </c>
      <c r="L224" s="293"/>
      <c r="M224" s="294" t="s">
        <v>1</v>
      </c>
      <c r="N224" s="295" t="s">
        <v>43</v>
      </c>
      <c r="O224" s="92"/>
      <c r="P224" s="228">
        <f>O224*H224</f>
        <v>0</v>
      </c>
      <c r="Q224" s="228">
        <v>0</v>
      </c>
      <c r="R224" s="228">
        <f>Q224*H224</f>
        <v>0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163</v>
      </c>
      <c r="AT224" s="230" t="s">
        <v>355</v>
      </c>
      <c r="AU224" s="230" t="s">
        <v>88</v>
      </c>
      <c r="AY224" s="18" t="s">
        <v>123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86</v>
      </c>
      <c r="BK224" s="231">
        <f>ROUND(I224*H224,2)</f>
        <v>0</v>
      </c>
      <c r="BL224" s="18" t="s">
        <v>145</v>
      </c>
      <c r="BM224" s="230" t="s">
        <v>741</v>
      </c>
    </row>
    <row r="225" s="2" customFormat="1">
      <c r="A225" s="39"/>
      <c r="B225" s="40"/>
      <c r="C225" s="41"/>
      <c r="D225" s="232" t="s">
        <v>133</v>
      </c>
      <c r="E225" s="41"/>
      <c r="F225" s="233" t="s">
        <v>537</v>
      </c>
      <c r="G225" s="41"/>
      <c r="H225" s="41"/>
      <c r="I225" s="234"/>
      <c r="J225" s="41"/>
      <c r="K225" s="41"/>
      <c r="L225" s="45"/>
      <c r="M225" s="235"/>
      <c r="N225" s="23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133</v>
      </c>
      <c r="AU225" s="18" t="s">
        <v>88</v>
      </c>
    </row>
    <row r="226" s="2" customFormat="1" ht="24.15" customHeight="1">
      <c r="A226" s="39"/>
      <c r="B226" s="40"/>
      <c r="C226" s="286" t="s">
        <v>500</v>
      </c>
      <c r="D226" s="286" t="s">
        <v>355</v>
      </c>
      <c r="E226" s="287" t="s">
        <v>542</v>
      </c>
      <c r="F226" s="288" t="s">
        <v>543</v>
      </c>
      <c r="G226" s="289" t="s">
        <v>544</v>
      </c>
      <c r="H226" s="290">
        <v>0.0080000000000000002</v>
      </c>
      <c r="I226" s="291"/>
      <c r="J226" s="292">
        <f>ROUND(I226*H226,2)</f>
        <v>0</v>
      </c>
      <c r="K226" s="288" t="s">
        <v>1</v>
      </c>
      <c r="L226" s="293"/>
      <c r="M226" s="294" t="s">
        <v>1</v>
      </c>
      <c r="N226" s="295" t="s">
        <v>43</v>
      </c>
      <c r="O226" s="92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163</v>
      </c>
      <c r="AT226" s="230" t="s">
        <v>355</v>
      </c>
      <c r="AU226" s="230" t="s">
        <v>88</v>
      </c>
      <c r="AY226" s="18" t="s">
        <v>123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86</v>
      </c>
      <c r="BK226" s="231">
        <f>ROUND(I226*H226,2)</f>
        <v>0</v>
      </c>
      <c r="BL226" s="18" t="s">
        <v>145</v>
      </c>
      <c r="BM226" s="230" t="s">
        <v>742</v>
      </c>
    </row>
    <row r="227" s="2" customFormat="1">
      <c r="A227" s="39"/>
      <c r="B227" s="40"/>
      <c r="C227" s="41"/>
      <c r="D227" s="232" t="s">
        <v>133</v>
      </c>
      <c r="E227" s="41"/>
      <c r="F227" s="233" t="s">
        <v>543</v>
      </c>
      <c r="G227" s="41"/>
      <c r="H227" s="41"/>
      <c r="I227" s="234"/>
      <c r="J227" s="41"/>
      <c r="K227" s="41"/>
      <c r="L227" s="45"/>
      <c r="M227" s="235"/>
      <c r="N227" s="23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133</v>
      </c>
      <c r="AU227" s="18" t="s">
        <v>88</v>
      </c>
    </row>
    <row r="228" s="2" customFormat="1" ht="24.15" customHeight="1">
      <c r="A228" s="39"/>
      <c r="B228" s="40"/>
      <c r="C228" s="219" t="s">
        <v>505</v>
      </c>
      <c r="D228" s="219" t="s">
        <v>126</v>
      </c>
      <c r="E228" s="220" t="s">
        <v>466</v>
      </c>
      <c r="F228" s="221" t="s">
        <v>469</v>
      </c>
      <c r="G228" s="222" t="s">
        <v>192</v>
      </c>
      <c r="H228" s="223">
        <v>91.400000000000006</v>
      </c>
      <c r="I228" s="224"/>
      <c r="J228" s="225">
        <f>ROUND(I228*H228,2)</f>
        <v>0</v>
      </c>
      <c r="K228" s="221" t="s">
        <v>1</v>
      </c>
      <c r="L228" s="45"/>
      <c r="M228" s="226" t="s">
        <v>1</v>
      </c>
      <c r="N228" s="227" t="s">
        <v>43</v>
      </c>
      <c r="O228" s="92"/>
      <c r="P228" s="228">
        <f>O228*H228</f>
        <v>0</v>
      </c>
      <c r="Q228" s="228">
        <v>0</v>
      </c>
      <c r="R228" s="228">
        <f>Q228*H228</f>
        <v>0</v>
      </c>
      <c r="S228" s="228">
        <v>0</v>
      </c>
      <c r="T228" s="229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145</v>
      </c>
      <c r="AT228" s="230" t="s">
        <v>126</v>
      </c>
      <c r="AU228" s="230" t="s">
        <v>88</v>
      </c>
      <c r="AY228" s="18" t="s">
        <v>123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86</v>
      </c>
      <c r="BK228" s="231">
        <f>ROUND(I228*H228,2)</f>
        <v>0</v>
      </c>
      <c r="BL228" s="18" t="s">
        <v>145</v>
      </c>
      <c r="BM228" s="230" t="s">
        <v>743</v>
      </c>
    </row>
    <row r="229" s="2" customFormat="1">
      <c r="A229" s="39"/>
      <c r="B229" s="40"/>
      <c r="C229" s="41"/>
      <c r="D229" s="232" t="s">
        <v>133</v>
      </c>
      <c r="E229" s="41"/>
      <c r="F229" s="233" t="s">
        <v>469</v>
      </c>
      <c r="G229" s="41"/>
      <c r="H229" s="41"/>
      <c r="I229" s="234"/>
      <c r="J229" s="41"/>
      <c r="K229" s="41"/>
      <c r="L229" s="45"/>
      <c r="M229" s="235"/>
      <c r="N229" s="236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133</v>
      </c>
      <c r="AU229" s="18" t="s">
        <v>88</v>
      </c>
    </row>
    <row r="230" s="14" customFormat="1">
      <c r="A230" s="14"/>
      <c r="B230" s="253"/>
      <c r="C230" s="254"/>
      <c r="D230" s="232" t="s">
        <v>255</v>
      </c>
      <c r="E230" s="255" t="s">
        <v>1</v>
      </c>
      <c r="F230" s="256" t="s">
        <v>744</v>
      </c>
      <c r="G230" s="254"/>
      <c r="H230" s="257">
        <v>91.400000000000006</v>
      </c>
      <c r="I230" s="258"/>
      <c r="J230" s="254"/>
      <c r="K230" s="254"/>
      <c r="L230" s="259"/>
      <c r="M230" s="260"/>
      <c r="N230" s="261"/>
      <c r="O230" s="261"/>
      <c r="P230" s="261"/>
      <c r="Q230" s="261"/>
      <c r="R230" s="261"/>
      <c r="S230" s="261"/>
      <c r="T230" s="26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3" t="s">
        <v>255</v>
      </c>
      <c r="AU230" s="263" t="s">
        <v>88</v>
      </c>
      <c r="AV230" s="14" t="s">
        <v>88</v>
      </c>
      <c r="AW230" s="14" t="s">
        <v>35</v>
      </c>
      <c r="AX230" s="14" t="s">
        <v>78</v>
      </c>
      <c r="AY230" s="263" t="s">
        <v>123</v>
      </c>
    </row>
    <row r="231" s="16" customFormat="1">
      <c r="A231" s="16"/>
      <c r="B231" s="275"/>
      <c r="C231" s="276"/>
      <c r="D231" s="232" t="s">
        <v>255</v>
      </c>
      <c r="E231" s="277" t="s">
        <v>1</v>
      </c>
      <c r="F231" s="278" t="s">
        <v>263</v>
      </c>
      <c r="G231" s="276"/>
      <c r="H231" s="279">
        <v>91.400000000000006</v>
      </c>
      <c r="I231" s="280"/>
      <c r="J231" s="276"/>
      <c r="K231" s="276"/>
      <c r="L231" s="281"/>
      <c r="M231" s="282"/>
      <c r="N231" s="283"/>
      <c r="O231" s="283"/>
      <c r="P231" s="283"/>
      <c r="Q231" s="283"/>
      <c r="R231" s="283"/>
      <c r="S231" s="283"/>
      <c r="T231" s="284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85" t="s">
        <v>255</v>
      </c>
      <c r="AU231" s="285" t="s">
        <v>88</v>
      </c>
      <c r="AV231" s="16" t="s">
        <v>145</v>
      </c>
      <c r="AW231" s="16" t="s">
        <v>35</v>
      </c>
      <c r="AX231" s="16" t="s">
        <v>86</v>
      </c>
      <c r="AY231" s="285" t="s">
        <v>123</v>
      </c>
    </row>
    <row r="232" s="12" customFormat="1" ht="22.8" customHeight="1">
      <c r="A232" s="12"/>
      <c r="B232" s="203"/>
      <c r="C232" s="204"/>
      <c r="D232" s="205" t="s">
        <v>77</v>
      </c>
      <c r="E232" s="217" t="s">
        <v>745</v>
      </c>
      <c r="F232" s="217" t="s">
        <v>746</v>
      </c>
      <c r="G232" s="204"/>
      <c r="H232" s="204"/>
      <c r="I232" s="207"/>
      <c r="J232" s="218">
        <f>BK232</f>
        <v>0</v>
      </c>
      <c r="K232" s="204"/>
      <c r="L232" s="209"/>
      <c r="M232" s="210"/>
      <c r="N232" s="211"/>
      <c r="O232" s="211"/>
      <c r="P232" s="212">
        <f>SUM(P233:P242)</f>
        <v>0</v>
      </c>
      <c r="Q232" s="211"/>
      <c r="R232" s="212">
        <f>SUM(R233:R242)</f>
        <v>0</v>
      </c>
      <c r="S232" s="211"/>
      <c r="T232" s="213">
        <f>SUM(T233:T242)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4" t="s">
        <v>140</v>
      </c>
      <c r="AT232" s="215" t="s">
        <v>77</v>
      </c>
      <c r="AU232" s="215" t="s">
        <v>86</v>
      </c>
      <c r="AY232" s="214" t="s">
        <v>123</v>
      </c>
      <c r="BK232" s="216">
        <f>SUM(BK233:BK242)</f>
        <v>0</v>
      </c>
    </row>
    <row r="233" s="2" customFormat="1" ht="24.15" customHeight="1">
      <c r="A233" s="39"/>
      <c r="B233" s="40"/>
      <c r="C233" s="219" t="s">
        <v>512</v>
      </c>
      <c r="D233" s="219" t="s">
        <v>126</v>
      </c>
      <c r="E233" s="220" t="s">
        <v>747</v>
      </c>
      <c r="F233" s="221" t="s">
        <v>748</v>
      </c>
      <c r="G233" s="222" t="s">
        <v>515</v>
      </c>
      <c r="H233" s="223">
        <v>6</v>
      </c>
      <c r="I233" s="224"/>
      <c r="J233" s="225">
        <f>ROUND(I233*H233,2)</f>
        <v>0</v>
      </c>
      <c r="K233" s="221" t="s">
        <v>1</v>
      </c>
      <c r="L233" s="45"/>
      <c r="M233" s="226" t="s">
        <v>1</v>
      </c>
      <c r="N233" s="227" t="s">
        <v>43</v>
      </c>
      <c r="O233" s="92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628</v>
      </c>
      <c r="AT233" s="230" t="s">
        <v>126</v>
      </c>
      <c r="AU233" s="230" t="s">
        <v>88</v>
      </c>
      <c r="AY233" s="18" t="s">
        <v>123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86</v>
      </c>
      <c r="BK233" s="231">
        <f>ROUND(I233*H233,2)</f>
        <v>0</v>
      </c>
      <c r="BL233" s="18" t="s">
        <v>628</v>
      </c>
      <c r="BM233" s="230" t="s">
        <v>749</v>
      </c>
    </row>
    <row r="234" s="2" customFormat="1">
      <c r="A234" s="39"/>
      <c r="B234" s="40"/>
      <c r="C234" s="41"/>
      <c r="D234" s="232" t="s">
        <v>133</v>
      </c>
      <c r="E234" s="41"/>
      <c r="F234" s="233" t="s">
        <v>748</v>
      </c>
      <c r="G234" s="41"/>
      <c r="H234" s="41"/>
      <c r="I234" s="234"/>
      <c r="J234" s="41"/>
      <c r="K234" s="41"/>
      <c r="L234" s="45"/>
      <c r="M234" s="235"/>
      <c r="N234" s="23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133</v>
      </c>
      <c r="AU234" s="18" t="s">
        <v>88</v>
      </c>
    </row>
    <row r="235" s="2" customFormat="1" ht="62.7" customHeight="1">
      <c r="A235" s="39"/>
      <c r="B235" s="40"/>
      <c r="C235" s="286" t="s">
        <v>521</v>
      </c>
      <c r="D235" s="286" t="s">
        <v>355</v>
      </c>
      <c r="E235" s="287" t="s">
        <v>750</v>
      </c>
      <c r="F235" s="288" t="s">
        <v>751</v>
      </c>
      <c r="G235" s="289" t="s">
        <v>515</v>
      </c>
      <c r="H235" s="290">
        <v>1</v>
      </c>
      <c r="I235" s="291"/>
      <c r="J235" s="292">
        <f>ROUND(I235*H235,2)</f>
        <v>0</v>
      </c>
      <c r="K235" s="288" t="s">
        <v>1</v>
      </c>
      <c r="L235" s="293"/>
      <c r="M235" s="294" t="s">
        <v>1</v>
      </c>
      <c r="N235" s="295" t="s">
        <v>43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636</v>
      </c>
      <c r="AT235" s="230" t="s">
        <v>355</v>
      </c>
      <c r="AU235" s="230" t="s">
        <v>88</v>
      </c>
      <c r="AY235" s="18" t="s">
        <v>123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86</v>
      </c>
      <c r="BK235" s="231">
        <f>ROUND(I235*H235,2)</f>
        <v>0</v>
      </c>
      <c r="BL235" s="18" t="s">
        <v>628</v>
      </c>
      <c r="BM235" s="230" t="s">
        <v>752</v>
      </c>
    </row>
    <row r="236" s="2" customFormat="1">
      <c r="A236" s="39"/>
      <c r="B236" s="40"/>
      <c r="C236" s="41"/>
      <c r="D236" s="232" t="s">
        <v>133</v>
      </c>
      <c r="E236" s="41"/>
      <c r="F236" s="233" t="s">
        <v>753</v>
      </c>
      <c r="G236" s="41"/>
      <c r="H236" s="41"/>
      <c r="I236" s="234"/>
      <c r="J236" s="41"/>
      <c r="K236" s="41"/>
      <c r="L236" s="45"/>
      <c r="M236" s="235"/>
      <c r="N236" s="23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133</v>
      </c>
      <c r="AU236" s="18" t="s">
        <v>88</v>
      </c>
    </row>
    <row r="237" s="2" customFormat="1">
      <c r="A237" s="39"/>
      <c r="B237" s="40"/>
      <c r="C237" s="41"/>
      <c r="D237" s="232" t="s">
        <v>134</v>
      </c>
      <c r="E237" s="41"/>
      <c r="F237" s="237" t="s">
        <v>754</v>
      </c>
      <c r="G237" s="41"/>
      <c r="H237" s="41"/>
      <c r="I237" s="234"/>
      <c r="J237" s="41"/>
      <c r="K237" s="41"/>
      <c r="L237" s="45"/>
      <c r="M237" s="235"/>
      <c r="N237" s="236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134</v>
      </c>
      <c r="AU237" s="18" t="s">
        <v>88</v>
      </c>
    </row>
    <row r="238" s="2" customFormat="1" ht="37.8" customHeight="1">
      <c r="A238" s="39"/>
      <c r="B238" s="40"/>
      <c r="C238" s="219" t="s">
        <v>526</v>
      </c>
      <c r="D238" s="219" t="s">
        <v>126</v>
      </c>
      <c r="E238" s="220" t="s">
        <v>755</v>
      </c>
      <c r="F238" s="221" t="s">
        <v>756</v>
      </c>
      <c r="G238" s="222" t="s">
        <v>515</v>
      </c>
      <c r="H238" s="223">
        <v>1</v>
      </c>
      <c r="I238" s="224"/>
      <c r="J238" s="225">
        <f>ROUND(I238*H238,2)</f>
        <v>0</v>
      </c>
      <c r="K238" s="221" t="s">
        <v>1</v>
      </c>
      <c r="L238" s="45"/>
      <c r="M238" s="226" t="s">
        <v>1</v>
      </c>
      <c r="N238" s="227" t="s">
        <v>43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628</v>
      </c>
      <c r="AT238" s="230" t="s">
        <v>126</v>
      </c>
      <c r="AU238" s="230" t="s">
        <v>88</v>
      </c>
      <c r="AY238" s="18" t="s">
        <v>123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86</v>
      </c>
      <c r="BK238" s="231">
        <f>ROUND(I238*H238,2)</f>
        <v>0</v>
      </c>
      <c r="BL238" s="18" t="s">
        <v>628</v>
      </c>
      <c r="BM238" s="230" t="s">
        <v>757</v>
      </c>
    </row>
    <row r="239" s="2" customFormat="1">
      <c r="A239" s="39"/>
      <c r="B239" s="40"/>
      <c r="C239" s="41"/>
      <c r="D239" s="232" t="s">
        <v>133</v>
      </c>
      <c r="E239" s="41"/>
      <c r="F239" s="233" t="s">
        <v>756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133</v>
      </c>
      <c r="AU239" s="18" t="s">
        <v>88</v>
      </c>
    </row>
    <row r="240" s="2" customFormat="1" ht="16.5" customHeight="1">
      <c r="A240" s="39"/>
      <c r="B240" s="40"/>
      <c r="C240" s="286" t="s">
        <v>530</v>
      </c>
      <c r="D240" s="286" t="s">
        <v>355</v>
      </c>
      <c r="E240" s="287" t="s">
        <v>758</v>
      </c>
      <c r="F240" s="288" t="s">
        <v>759</v>
      </c>
      <c r="G240" s="289" t="s">
        <v>515</v>
      </c>
      <c r="H240" s="290">
        <v>1</v>
      </c>
      <c r="I240" s="291"/>
      <c r="J240" s="292">
        <f>ROUND(I240*H240,2)</f>
        <v>0</v>
      </c>
      <c r="K240" s="288" t="s">
        <v>1</v>
      </c>
      <c r="L240" s="293"/>
      <c r="M240" s="294" t="s">
        <v>1</v>
      </c>
      <c r="N240" s="295" t="s">
        <v>43</v>
      </c>
      <c r="O240" s="92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636</v>
      </c>
      <c r="AT240" s="230" t="s">
        <v>355</v>
      </c>
      <c r="AU240" s="230" t="s">
        <v>88</v>
      </c>
      <c r="AY240" s="18" t="s">
        <v>123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86</v>
      </c>
      <c r="BK240" s="231">
        <f>ROUND(I240*H240,2)</f>
        <v>0</v>
      </c>
      <c r="BL240" s="18" t="s">
        <v>628</v>
      </c>
      <c r="BM240" s="230" t="s">
        <v>760</v>
      </c>
    </row>
    <row r="241" s="2" customFormat="1">
      <c r="A241" s="39"/>
      <c r="B241" s="40"/>
      <c r="C241" s="41"/>
      <c r="D241" s="232" t="s">
        <v>133</v>
      </c>
      <c r="E241" s="41"/>
      <c r="F241" s="233" t="s">
        <v>761</v>
      </c>
      <c r="G241" s="41"/>
      <c r="H241" s="41"/>
      <c r="I241" s="234"/>
      <c r="J241" s="41"/>
      <c r="K241" s="41"/>
      <c r="L241" s="45"/>
      <c r="M241" s="235"/>
      <c r="N241" s="23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133</v>
      </c>
      <c r="AU241" s="18" t="s">
        <v>88</v>
      </c>
    </row>
    <row r="242" s="2" customFormat="1">
      <c r="A242" s="39"/>
      <c r="B242" s="40"/>
      <c r="C242" s="41"/>
      <c r="D242" s="232" t="s">
        <v>134</v>
      </c>
      <c r="E242" s="41"/>
      <c r="F242" s="237" t="s">
        <v>762</v>
      </c>
      <c r="G242" s="41"/>
      <c r="H242" s="41"/>
      <c r="I242" s="234"/>
      <c r="J242" s="41"/>
      <c r="K242" s="41"/>
      <c r="L242" s="45"/>
      <c r="M242" s="235"/>
      <c r="N242" s="23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134</v>
      </c>
      <c r="AU242" s="18" t="s">
        <v>88</v>
      </c>
    </row>
    <row r="243" s="12" customFormat="1" ht="25.92" customHeight="1">
      <c r="A243" s="12"/>
      <c r="B243" s="203"/>
      <c r="C243" s="204"/>
      <c r="D243" s="205" t="s">
        <v>77</v>
      </c>
      <c r="E243" s="206" t="s">
        <v>355</v>
      </c>
      <c r="F243" s="206" t="s">
        <v>622</v>
      </c>
      <c r="G243" s="204"/>
      <c r="H243" s="204"/>
      <c r="I243" s="207"/>
      <c r="J243" s="208">
        <f>BK243</f>
        <v>0</v>
      </c>
      <c r="K243" s="204"/>
      <c r="L243" s="209"/>
      <c r="M243" s="210"/>
      <c r="N243" s="211"/>
      <c r="O243" s="211"/>
      <c r="P243" s="212">
        <f>P244+P342+P469+P495+P520+P527</f>
        <v>0</v>
      </c>
      <c r="Q243" s="211"/>
      <c r="R243" s="212">
        <f>R244+R342+R469+R495+R520+R527</f>
        <v>0</v>
      </c>
      <c r="S243" s="211"/>
      <c r="T243" s="213">
        <f>T244+T342+T469+T495+T520+T527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4" t="s">
        <v>140</v>
      </c>
      <c r="AT243" s="215" t="s">
        <v>77</v>
      </c>
      <c r="AU243" s="215" t="s">
        <v>78</v>
      </c>
      <c r="AY243" s="214" t="s">
        <v>123</v>
      </c>
      <c r="BK243" s="216">
        <f>BK244+BK342+BK469+BK495+BK520+BK527</f>
        <v>0</v>
      </c>
    </row>
    <row r="244" s="12" customFormat="1" ht="22.8" customHeight="1">
      <c r="A244" s="12"/>
      <c r="B244" s="203"/>
      <c r="C244" s="204"/>
      <c r="D244" s="205" t="s">
        <v>77</v>
      </c>
      <c r="E244" s="217" t="s">
        <v>763</v>
      </c>
      <c r="F244" s="217" t="s">
        <v>764</v>
      </c>
      <c r="G244" s="204"/>
      <c r="H244" s="204"/>
      <c r="I244" s="207"/>
      <c r="J244" s="218">
        <f>BK244</f>
        <v>0</v>
      </c>
      <c r="K244" s="204"/>
      <c r="L244" s="209"/>
      <c r="M244" s="210"/>
      <c r="N244" s="211"/>
      <c r="O244" s="211"/>
      <c r="P244" s="212">
        <f>SUM(P245:P341)</f>
        <v>0</v>
      </c>
      <c r="Q244" s="211"/>
      <c r="R244" s="212">
        <f>SUM(R245:R341)</f>
        <v>0</v>
      </c>
      <c r="S244" s="211"/>
      <c r="T244" s="213">
        <f>SUM(T245:T341)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4" t="s">
        <v>140</v>
      </c>
      <c r="AT244" s="215" t="s">
        <v>77</v>
      </c>
      <c r="AU244" s="215" t="s">
        <v>86</v>
      </c>
      <c r="AY244" s="214" t="s">
        <v>123</v>
      </c>
      <c r="BK244" s="216">
        <f>SUM(BK245:BK341)</f>
        <v>0</v>
      </c>
    </row>
    <row r="245" s="2" customFormat="1" ht="33" customHeight="1">
      <c r="A245" s="39"/>
      <c r="B245" s="40"/>
      <c r="C245" s="286" t="s">
        <v>535</v>
      </c>
      <c r="D245" s="286" t="s">
        <v>355</v>
      </c>
      <c r="E245" s="287" t="s">
        <v>765</v>
      </c>
      <c r="F245" s="288" t="s">
        <v>766</v>
      </c>
      <c r="G245" s="289" t="s">
        <v>192</v>
      </c>
      <c r="H245" s="290">
        <v>30</v>
      </c>
      <c r="I245" s="291"/>
      <c r="J245" s="292">
        <f>ROUND(I245*H245,2)</f>
        <v>0</v>
      </c>
      <c r="K245" s="288" t="s">
        <v>1</v>
      </c>
      <c r="L245" s="293"/>
      <c r="M245" s="294" t="s">
        <v>1</v>
      </c>
      <c r="N245" s="295" t="s">
        <v>43</v>
      </c>
      <c r="O245" s="92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636</v>
      </c>
      <c r="AT245" s="230" t="s">
        <v>355</v>
      </c>
      <c r="AU245" s="230" t="s">
        <v>88</v>
      </c>
      <c r="AY245" s="18" t="s">
        <v>123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86</v>
      </c>
      <c r="BK245" s="231">
        <f>ROUND(I245*H245,2)</f>
        <v>0</v>
      </c>
      <c r="BL245" s="18" t="s">
        <v>628</v>
      </c>
      <c r="BM245" s="230" t="s">
        <v>767</v>
      </c>
    </row>
    <row r="246" s="2" customFormat="1">
      <c r="A246" s="39"/>
      <c r="B246" s="40"/>
      <c r="C246" s="41"/>
      <c r="D246" s="232" t="s">
        <v>133</v>
      </c>
      <c r="E246" s="41"/>
      <c r="F246" s="233" t="s">
        <v>766</v>
      </c>
      <c r="G246" s="41"/>
      <c r="H246" s="41"/>
      <c r="I246" s="234"/>
      <c r="J246" s="41"/>
      <c r="K246" s="41"/>
      <c r="L246" s="45"/>
      <c r="M246" s="235"/>
      <c r="N246" s="236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133</v>
      </c>
      <c r="AU246" s="18" t="s">
        <v>88</v>
      </c>
    </row>
    <row r="247" s="2" customFormat="1" ht="37.8" customHeight="1">
      <c r="A247" s="39"/>
      <c r="B247" s="40"/>
      <c r="C247" s="219" t="s">
        <v>541</v>
      </c>
      <c r="D247" s="219" t="s">
        <v>126</v>
      </c>
      <c r="E247" s="220" t="s">
        <v>768</v>
      </c>
      <c r="F247" s="221" t="s">
        <v>769</v>
      </c>
      <c r="G247" s="222" t="s">
        <v>192</v>
      </c>
      <c r="H247" s="223">
        <v>30</v>
      </c>
      <c r="I247" s="224"/>
      <c r="J247" s="225">
        <f>ROUND(I247*H247,2)</f>
        <v>0</v>
      </c>
      <c r="K247" s="221" t="s">
        <v>1</v>
      </c>
      <c r="L247" s="45"/>
      <c r="M247" s="226" t="s">
        <v>1</v>
      </c>
      <c r="N247" s="227" t="s">
        <v>43</v>
      </c>
      <c r="O247" s="92"/>
      <c r="P247" s="228">
        <f>O247*H247</f>
        <v>0</v>
      </c>
      <c r="Q247" s="228">
        <v>0</v>
      </c>
      <c r="R247" s="228">
        <f>Q247*H247</f>
        <v>0</v>
      </c>
      <c r="S247" s="228">
        <v>0</v>
      </c>
      <c r="T247" s="22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0" t="s">
        <v>628</v>
      </c>
      <c r="AT247" s="230" t="s">
        <v>126</v>
      </c>
      <c r="AU247" s="230" t="s">
        <v>88</v>
      </c>
      <c r="AY247" s="18" t="s">
        <v>123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8" t="s">
        <v>86</v>
      </c>
      <c r="BK247" s="231">
        <f>ROUND(I247*H247,2)</f>
        <v>0</v>
      </c>
      <c r="BL247" s="18" t="s">
        <v>628</v>
      </c>
      <c r="BM247" s="230" t="s">
        <v>770</v>
      </c>
    </row>
    <row r="248" s="2" customFormat="1">
      <c r="A248" s="39"/>
      <c r="B248" s="40"/>
      <c r="C248" s="41"/>
      <c r="D248" s="232" t="s">
        <v>133</v>
      </c>
      <c r="E248" s="41"/>
      <c r="F248" s="233" t="s">
        <v>769</v>
      </c>
      <c r="G248" s="41"/>
      <c r="H248" s="41"/>
      <c r="I248" s="234"/>
      <c r="J248" s="41"/>
      <c r="K248" s="41"/>
      <c r="L248" s="45"/>
      <c r="M248" s="235"/>
      <c r="N248" s="236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133</v>
      </c>
      <c r="AU248" s="18" t="s">
        <v>88</v>
      </c>
    </row>
    <row r="249" s="2" customFormat="1" ht="33" customHeight="1">
      <c r="A249" s="39"/>
      <c r="B249" s="40"/>
      <c r="C249" s="286" t="s">
        <v>548</v>
      </c>
      <c r="D249" s="286" t="s">
        <v>355</v>
      </c>
      <c r="E249" s="287" t="s">
        <v>771</v>
      </c>
      <c r="F249" s="288" t="s">
        <v>772</v>
      </c>
      <c r="G249" s="289" t="s">
        <v>192</v>
      </c>
      <c r="H249" s="290">
        <v>75</v>
      </c>
      <c r="I249" s="291"/>
      <c r="J249" s="292">
        <f>ROUND(I249*H249,2)</f>
        <v>0</v>
      </c>
      <c r="K249" s="288" t="s">
        <v>1</v>
      </c>
      <c r="L249" s="293"/>
      <c r="M249" s="294" t="s">
        <v>1</v>
      </c>
      <c r="N249" s="295" t="s">
        <v>43</v>
      </c>
      <c r="O249" s="92"/>
      <c r="P249" s="228">
        <f>O249*H249</f>
        <v>0</v>
      </c>
      <c r="Q249" s="228">
        <v>0</v>
      </c>
      <c r="R249" s="228">
        <f>Q249*H249</f>
        <v>0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636</v>
      </c>
      <c r="AT249" s="230" t="s">
        <v>355</v>
      </c>
      <c r="AU249" s="230" t="s">
        <v>88</v>
      </c>
      <c r="AY249" s="18" t="s">
        <v>123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86</v>
      </c>
      <c r="BK249" s="231">
        <f>ROUND(I249*H249,2)</f>
        <v>0</v>
      </c>
      <c r="BL249" s="18" t="s">
        <v>628</v>
      </c>
      <c r="BM249" s="230" t="s">
        <v>773</v>
      </c>
    </row>
    <row r="250" s="2" customFormat="1">
      <c r="A250" s="39"/>
      <c r="B250" s="40"/>
      <c r="C250" s="41"/>
      <c r="D250" s="232" t="s">
        <v>133</v>
      </c>
      <c r="E250" s="41"/>
      <c r="F250" s="233" t="s">
        <v>772</v>
      </c>
      <c r="G250" s="41"/>
      <c r="H250" s="41"/>
      <c r="I250" s="234"/>
      <c r="J250" s="41"/>
      <c r="K250" s="41"/>
      <c r="L250" s="45"/>
      <c r="M250" s="235"/>
      <c r="N250" s="23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133</v>
      </c>
      <c r="AU250" s="18" t="s">
        <v>88</v>
      </c>
    </row>
    <row r="251" s="2" customFormat="1" ht="37.8" customHeight="1">
      <c r="A251" s="39"/>
      <c r="B251" s="40"/>
      <c r="C251" s="219" t="s">
        <v>553</v>
      </c>
      <c r="D251" s="219" t="s">
        <v>126</v>
      </c>
      <c r="E251" s="220" t="s">
        <v>774</v>
      </c>
      <c r="F251" s="221" t="s">
        <v>775</v>
      </c>
      <c r="G251" s="222" t="s">
        <v>192</v>
      </c>
      <c r="H251" s="223">
        <v>75</v>
      </c>
      <c r="I251" s="224"/>
      <c r="J251" s="225">
        <f>ROUND(I251*H251,2)</f>
        <v>0</v>
      </c>
      <c r="K251" s="221" t="s">
        <v>1</v>
      </c>
      <c r="L251" s="45"/>
      <c r="M251" s="226" t="s">
        <v>1</v>
      </c>
      <c r="N251" s="227" t="s">
        <v>43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628</v>
      </c>
      <c r="AT251" s="230" t="s">
        <v>126</v>
      </c>
      <c r="AU251" s="230" t="s">
        <v>88</v>
      </c>
      <c r="AY251" s="18" t="s">
        <v>123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86</v>
      </c>
      <c r="BK251" s="231">
        <f>ROUND(I251*H251,2)</f>
        <v>0</v>
      </c>
      <c r="BL251" s="18" t="s">
        <v>628</v>
      </c>
      <c r="BM251" s="230" t="s">
        <v>776</v>
      </c>
    </row>
    <row r="252" s="2" customFormat="1">
      <c r="A252" s="39"/>
      <c r="B252" s="40"/>
      <c r="C252" s="41"/>
      <c r="D252" s="232" t="s">
        <v>133</v>
      </c>
      <c r="E252" s="41"/>
      <c r="F252" s="233" t="s">
        <v>775</v>
      </c>
      <c r="G252" s="41"/>
      <c r="H252" s="41"/>
      <c r="I252" s="234"/>
      <c r="J252" s="41"/>
      <c r="K252" s="41"/>
      <c r="L252" s="45"/>
      <c r="M252" s="235"/>
      <c r="N252" s="23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133</v>
      </c>
      <c r="AU252" s="18" t="s">
        <v>88</v>
      </c>
    </row>
    <row r="253" s="2" customFormat="1" ht="33" customHeight="1">
      <c r="A253" s="39"/>
      <c r="B253" s="40"/>
      <c r="C253" s="286" t="s">
        <v>560</v>
      </c>
      <c r="D253" s="286" t="s">
        <v>355</v>
      </c>
      <c r="E253" s="287" t="s">
        <v>777</v>
      </c>
      <c r="F253" s="288" t="s">
        <v>778</v>
      </c>
      <c r="G253" s="289" t="s">
        <v>192</v>
      </c>
      <c r="H253" s="290">
        <v>40</v>
      </c>
      <c r="I253" s="291"/>
      <c r="J253" s="292">
        <f>ROUND(I253*H253,2)</f>
        <v>0</v>
      </c>
      <c r="K253" s="288" t="s">
        <v>1</v>
      </c>
      <c r="L253" s="293"/>
      <c r="M253" s="294" t="s">
        <v>1</v>
      </c>
      <c r="N253" s="295" t="s">
        <v>43</v>
      </c>
      <c r="O253" s="92"/>
      <c r="P253" s="228">
        <f>O253*H253</f>
        <v>0</v>
      </c>
      <c r="Q253" s="228">
        <v>0</v>
      </c>
      <c r="R253" s="228">
        <f>Q253*H253</f>
        <v>0</v>
      </c>
      <c r="S253" s="228">
        <v>0</v>
      </c>
      <c r="T253" s="22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0" t="s">
        <v>636</v>
      </c>
      <c r="AT253" s="230" t="s">
        <v>355</v>
      </c>
      <c r="AU253" s="230" t="s">
        <v>88</v>
      </c>
      <c r="AY253" s="18" t="s">
        <v>123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8" t="s">
        <v>86</v>
      </c>
      <c r="BK253" s="231">
        <f>ROUND(I253*H253,2)</f>
        <v>0</v>
      </c>
      <c r="BL253" s="18" t="s">
        <v>628</v>
      </c>
      <c r="BM253" s="230" t="s">
        <v>779</v>
      </c>
    </row>
    <row r="254" s="2" customFormat="1">
      <c r="A254" s="39"/>
      <c r="B254" s="40"/>
      <c r="C254" s="41"/>
      <c r="D254" s="232" t="s">
        <v>133</v>
      </c>
      <c r="E254" s="41"/>
      <c r="F254" s="233" t="s">
        <v>778</v>
      </c>
      <c r="G254" s="41"/>
      <c r="H254" s="41"/>
      <c r="I254" s="234"/>
      <c r="J254" s="41"/>
      <c r="K254" s="41"/>
      <c r="L254" s="45"/>
      <c r="M254" s="235"/>
      <c r="N254" s="236"/>
      <c r="O254" s="92"/>
      <c r="P254" s="92"/>
      <c r="Q254" s="92"/>
      <c r="R254" s="92"/>
      <c r="S254" s="92"/>
      <c r="T254" s="93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T254" s="18" t="s">
        <v>133</v>
      </c>
      <c r="AU254" s="18" t="s">
        <v>88</v>
      </c>
    </row>
    <row r="255" s="2" customFormat="1" ht="37.8" customHeight="1">
      <c r="A255" s="39"/>
      <c r="B255" s="40"/>
      <c r="C255" s="219" t="s">
        <v>573</v>
      </c>
      <c r="D255" s="219" t="s">
        <v>126</v>
      </c>
      <c r="E255" s="220" t="s">
        <v>780</v>
      </c>
      <c r="F255" s="221" t="s">
        <v>781</v>
      </c>
      <c r="G255" s="222" t="s">
        <v>192</v>
      </c>
      <c r="H255" s="223">
        <v>40</v>
      </c>
      <c r="I255" s="224"/>
      <c r="J255" s="225">
        <f>ROUND(I255*H255,2)</f>
        <v>0</v>
      </c>
      <c r="K255" s="221" t="s">
        <v>1</v>
      </c>
      <c r="L255" s="45"/>
      <c r="M255" s="226" t="s">
        <v>1</v>
      </c>
      <c r="N255" s="227" t="s">
        <v>43</v>
      </c>
      <c r="O255" s="92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628</v>
      </c>
      <c r="AT255" s="230" t="s">
        <v>126</v>
      </c>
      <c r="AU255" s="230" t="s">
        <v>88</v>
      </c>
      <c r="AY255" s="18" t="s">
        <v>123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86</v>
      </c>
      <c r="BK255" s="231">
        <f>ROUND(I255*H255,2)</f>
        <v>0</v>
      </c>
      <c r="BL255" s="18" t="s">
        <v>628</v>
      </c>
      <c r="BM255" s="230" t="s">
        <v>782</v>
      </c>
    </row>
    <row r="256" s="2" customFormat="1">
      <c r="A256" s="39"/>
      <c r="B256" s="40"/>
      <c r="C256" s="41"/>
      <c r="D256" s="232" t="s">
        <v>133</v>
      </c>
      <c r="E256" s="41"/>
      <c r="F256" s="233" t="s">
        <v>781</v>
      </c>
      <c r="G256" s="41"/>
      <c r="H256" s="41"/>
      <c r="I256" s="234"/>
      <c r="J256" s="41"/>
      <c r="K256" s="41"/>
      <c r="L256" s="45"/>
      <c r="M256" s="235"/>
      <c r="N256" s="23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133</v>
      </c>
      <c r="AU256" s="18" t="s">
        <v>88</v>
      </c>
    </row>
    <row r="257" s="2" customFormat="1" ht="24.15" customHeight="1">
      <c r="A257" s="39"/>
      <c r="B257" s="40"/>
      <c r="C257" s="219" t="s">
        <v>580</v>
      </c>
      <c r="D257" s="219" t="s">
        <v>126</v>
      </c>
      <c r="E257" s="220" t="s">
        <v>783</v>
      </c>
      <c r="F257" s="221" t="s">
        <v>784</v>
      </c>
      <c r="G257" s="222" t="s">
        <v>515</v>
      </c>
      <c r="H257" s="223">
        <v>23</v>
      </c>
      <c r="I257" s="224"/>
      <c r="J257" s="225">
        <f>ROUND(I257*H257,2)</f>
        <v>0</v>
      </c>
      <c r="K257" s="221" t="s">
        <v>1</v>
      </c>
      <c r="L257" s="45"/>
      <c r="M257" s="226" t="s">
        <v>1</v>
      </c>
      <c r="N257" s="227" t="s">
        <v>43</v>
      </c>
      <c r="O257" s="92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628</v>
      </c>
      <c r="AT257" s="230" t="s">
        <v>126</v>
      </c>
      <c r="AU257" s="230" t="s">
        <v>88</v>
      </c>
      <c r="AY257" s="18" t="s">
        <v>123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86</v>
      </c>
      <c r="BK257" s="231">
        <f>ROUND(I257*H257,2)</f>
        <v>0</v>
      </c>
      <c r="BL257" s="18" t="s">
        <v>628</v>
      </c>
      <c r="BM257" s="230" t="s">
        <v>785</v>
      </c>
    </row>
    <row r="258" s="2" customFormat="1">
      <c r="A258" s="39"/>
      <c r="B258" s="40"/>
      <c r="C258" s="41"/>
      <c r="D258" s="232" t="s">
        <v>133</v>
      </c>
      <c r="E258" s="41"/>
      <c r="F258" s="233" t="s">
        <v>784</v>
      </c>
      <c r="G258" s="41"/>
      <c r="H258" s="41"/>
      <c r="I258" s="234"/>
      <c r="J258" s="41"/>
      <c r="K258" s="41"/>
      <c r="L258" s="45"/>
      <c r="M258" s="235"/>
      <c r="N258" s="236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133</v>
      </c>
      <c r="AU258" s="18" t="s">
        <v>88</v>
      </c>
    </row>
    <row r="259" s="2" customFormat="1" ht="37.8" customHeight="1">
      <c r="A259" s="39"/>
      <c r="B259" s="40"/>
      <c r="C259" s="219" t="s">
        <v>590</v>
      </c>
      <c r="D259" s="219" t="s">
        <v>126</v>
      </c>
      <c r="E259" s="220" t="s">
        <v>786</v>
      </c>
      <c r="F259" s="221" t="s">
        <v>787</v>
      </c>
      <c r="G259" s="222" t="s">
        <v>192</v>
      </c>
      <c r="H259" s="223">
        <v>266.39999999999998</v>
      </c>
      <c r="I259" s="224"/>
      <c r="J259" s="225">
        <f>ROUND(I259*H259,2)</f>
        <v>0</v>
      </c>
      <c r="K259" s="221" t="s">
        <v>1</v>
      </c>
      <c r="L259" s="45"/>
      <c r="M259" s="226" t="s">
        <v>1</v>
      </c>
      <c r="N259" s="227" t="s">
        <v>43</v>
      </c>
      <c r="O259" s="92"/>
      <c r="P259" s="228">
        <f>O259*H259</f>
        <v>0</v>
      </c>
      <c r="Q259" s="228">
        <v>0</v>
      </c>
      <c r="R259" s="228">
        <f>Q259*H259</f>
        <v>0</v>
      </c>
      <c r="S259" s="228">
        <v>0</v>
      </c>
      <c r="T259" s="22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0" t="s">
        <v>628</v>
      </c>
      <c r="AT259" s="230" t="s">
        <v>126</v>
      </c>
      <c r="AU259" s="230" t="s">
        <v>88</v>
      </c>
      <c r="AY259" s="18" t="s">
        <v>123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8" t="s">
        <v>86</v>
      </c>
      <c r="BK259" s="231">
        <f>ROUND(I259*H259,2)</f>
        <v>0</v>
      </c>
      <c r="BL259" s="18" t="s">
        <v>628</v>
      </c>
      <c r="BM259" s="230" t="s">
        <v>788</v>
      </c>
    </row>
    <row r="260" s="2" customFormat="1">
      <c r="A260" s="39"/>
      <c r="B260" s="40"/>
      <c r="C260" s="41"/>
      <c r="D260" s="232" t="s">
        <v>133</v>
      </c>
      <c r="E260" s="41"/>
      <c r="F260" s="233" t="s">
        <v>787</v>
      </c>
      <c r="G260" s="41"/>
      <c r="H260" s="41"/>
      <c r="I260" s="234"/>
      <c r="J260" s="41"/>
      <c r="K260" s="41"/>
      <c r="L260" s="45"/>
      <c r="M260" s="235"/>
      <c r="N260" s="23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133</v>
      </c>
      <c r="AU260" s="18" t="s">
        <v>88</v>
      </c>
    </row>
    <row r="261" s="2" customFormat="1" ht="16.5" customHeight="1">
      <c r="A261" s="39"/>
      <c r="B261" s="40"/>
      <c r="C261" s="286" t="s">
        <v>595</v>
      </c>
      <c r="D261" s="286" t="s">
        <v>355</v>
      </c>
      <c r="E261" s="287" t="s">
        <v>789</v>
      </c>
      <c r="F261" s="288" t="s">
        <v>790</v>
      </c>
      <c r="G261" s="289" t="s">
        <v>358</v>
      </c>
      <c r="H261" s="290">
        <v>266.39999999999998</v>
      </c>
      <c r="I261" s="291"/>
      <c r="J261" s="292">
        <f>ROUND(I261*H261,2)</f>
        <v>0</v>
      </c>
      <c r="K261" s="288" t="s">
        <v>1</v>
      </c>
      <c r="L261" s="293"/>
      <c r="M261" s="294" t="s">
        <v>1</v>
      </c>
      <c r="N261" s="295" t="s">
        <v>43</v>
      </c>
      <c r="O261" s="92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636</v>
      </c>
      <c r="AT261" s="230" t="s">
        <v>355</v>
      </c>
      <c r="AU261" s="230" t="s">
        <v>88</v>
      </c>
      <c r="AY261" s="18" t="s">
        <v>123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86</v>
      </c>
      <c r="BK261" s="231">
        <f>ROUND(I261*H261,2)</f>
        <v>0</v>
      </c>
      <c r="BL261" s="18" t="s">
        <v>628</v>
      </c>
      <c r="BM261" s="230" t="s">
        <v>791</v>
      </c>
    </row>
    <row r="262" s="2" customFormat="1">
      <c r="A262" s="39"/>
      <c r="B262" s="40"/>
      <c r="C262" s="41"/>
      <c r="D262" s="232" t="s">
        <v>133</v>
      </c>
      <c r="E262" s="41"/>
      <c r="F262" s="233" t="s">
        <v>790</v>
      </c>
      <c r="G262" s="41"/>
      <c r="H262" s="41"/>
      <c r="I262" s="234"/>
      <c r="J262" s="41"/>
      <c r="K262" s="41"/>
      <c r="L262" s="45"/>
      <c r="M262" s="235"/>
      <c r="N262" s="23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133</v>
      </c>
      <c r="AU262" s="18" t="s">
        <v>88</v>
      </c>
    </row>
    <row r="263" s="2" customFormat="1" ht="16.5" customHeight="1">
      <c r="A263" s="39"/>
      <c r="B263" s="40"/>
      <c r="C263" s="219" t="s">
        <v>602</v>
      </c>
      <c r="D263" s="219" t="s">
        <v>126</v>
      </c>
      <c r="E263" s="220" t="s">
        <v>792</v>
      </c>
      <c r="F263" s="221" t="s">
        <v>793</v>
      </c>
      <c r="G263" s="222" t="s">
        <v>515</v>
      </c>
      <c r="H263" s="223">
        <v>12</v>
      </c>
      <c r="I263" s="224"/>
      <c r="J263" s="225">
        <f>ROUND(I263*H263,2)</f>
        <v>0</v>
      </c>
      <c r="K263" s="221" t="s">
        <v>1</v>
      </c>
      <c r="L263" s="45"/>
      <c r="M263" s="226" t="s">
        <v>1</v>
      </c>
      <c r="N263" s="227" t="s">
        <v>43</v>
      </c>
      <c r="O263" s="92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628</v>
      </c>
      <c r="AT263" s="230" t="s">
        <v>126</v>
      </c>
      <c r="AU263" s="230" t="s">
        <v>88</v>
      </c>
      <c r="AY263" s="18" t="s">
        <v>123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86</v>
      </c>
      <c r="BK263" s="231">
        <f>ROUND(I263*H263,2)</f>
        <v>0</v>
      </c>
      <c r="BL263" s="18" t="s">
        <v>628</v>
      </c>
      <c r="BM263" s="230" t="s">
        <v>794</v>
      </c>
    </row>
    <row r="264" s="2" customFormat="1">
      <c r="A264" s="39"/>
      <c r="B264" s="40"/>
      <c r="C264" s="41"/>
      <c r="D264" s="232" t="s">
        <v>133</v>
      </c>
      <c r="E264" s="41"/>
      <c r="F264" s="233" t="s">
        <v>793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133</v>
      </c>
      <c r="AU264" s="18" t="s">
        <v>88</v>
      </c>
    </row>
    <row r="265" s="2" customFormat="1" ht="24.15" customHeight="1">
      <c r="A265" s="39"/>
      <c r="B265" s="40"/>
      <c r="C265" s="286" t="s">
        <v>609</v>
      </c>
      <c r="D265" s="286" t="s">
        <v>355</v>
      </c>
      <c r="E265" s="287" t="s">
        <v>795</v>
      </c>
      <c r="F265" s="288" t="s">
        <v>796</v>
      </c>
      <c r="G265" s="289" t="s">
        <v>515</v>
      </c>
      <c r="H265" s="290">
        <v>12</v>
      </c>
      <c r="I265" s="291"/>
      <c r="J265" s="292">
        <f>ROUND(I265*H265,2)</f>
        <v>0</v>
      </c>
      <c r="K265" s="288" t="s">
        <v>1</v>
      </c>
      <c r="L265" s="293"/>
      <c r="M265" s="294" t="s">
        <v>1</v>
      </c>
      <c r="N265" s="295" t="s">
        <v>43</v>
      </c>
      <c r="O265" s="92"/>
      <c r="P265" s="228">
        <f>O265*H265</f>
        <v>0</v>
      </c>
      <c r="Q265" s="228">
        <v>0</v>
      </c>
      <c r="R265" s="228">
        <f>Q265*H265</f>
        <v>0</v>
      </c>
      <c r="S265" s="228">
        <v>0</v>
      </c>
      <c r="T265" s="22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0" t="s">
        <v>636</v>
      </c>
      <c r="AT265" s="230" t="s">
        <v>355</v>
      </c>
      <c r="AU265" s="230" t="s">
        <v>88</v>
      </c>
      <c r="AY265" s="18" t="s">
        <v>123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8" t="s">
        <v>86</v>
      </c>
      <c r="BK265" s="231">
        <f>ROUND(I265*H265,2)</f>
        <v>0</v>
      </c>
      <c r="BL265" s="18" t="s">
        <v>628</v>
      </c>
      <c r="BM265" s="230" t="s">
        <v>797</v>
      </c>
    </row>
    <row r="266" s="2" customFormat="1">
      <c r="A266" s="39"/>
      <c r="B266" s="40"/>
      <c r="C266" s="41"/>
      <c r="D266" s="232" t="s">
        <v>133</v>
      </c>
      <c r="E266" s="41"/>
      <c r="F266" s="233" t="s">
        <v>796</v>
      </c>
      <c r="G266" s="41"/>
      <c r="H266" s="41"/>
      <c r="I266" s="234"/>
      <c r="J266" s="41"/>
      <c r="K266" s="41"/>
      <c r="L266" s="45"/>
      <c r="M266" s="235"/>
      <c r="N266" s="23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133</v>
      </c>
      <c r="AU266" s="18" t="s">
        <v>88</v>
      </c>
    </row>
    <row r="267" s="2" customFormat="1" ht="24.15" customHeight="1">
      <c r="A267" s="39"/>
      <c r="B267" s="40"/>
      <c r="C267" s="219" t="s">
        <v>617</v>
      </c>
      <c r="D267" s="219" t="s">
        <v>126</v>
      </c>
      <c r="E267" s="220" t="s">
        <v>798</v>
      </c>
      <c r="F267" s="221" t="s">
        <v>799</v>
      </c>
      <c r="G267" s="222" t="s">
        <v>192</v>
      </c>
      <c r="H267" s="223">
        <v>222</v>
      </c>
      <c r="I267" s="224"/>
      <c r="J267" s="225">
        <f>ROUND(I267*H267,2)</f>
        <v>0</v>
      </c>
      <c r="K267" s="221" t="s">
        <v>1</v>
      </c>
      <c r="L267" s="45"/>
      <c r="M267" s="226" t="s">
        <v>1</v>
      </c>
      <c r="N267" s="227" t="s">
        <v>43</v>
      </c>
      <c r="O267" s="92"/>
      <c r="P267" s="228">
        <f>O267*H267</f>
        <v>0</v>
      </c>
      <c r="Q267" s="228">
        <v>0</v>
      </c>
      <c r="R267" s="228">
        <f>Q267*H267</f>
        <v>0</v>
      </c>
      <c r="S267" s="228">
        <v>0</v>
      </c>
      <c r="T267" s="22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0" t="s">
        <v>628</v>
      </c>
      <c r="AT267" s="230" t="s">
        <v>126</v>
      </c>
      <c r="AU267" s="230" t="s">
        <v>88</v>
      </c>
      <c r="AY267" s="18" t="s">
        <v>123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8" t="s">
        <v>86</v>
      </c>
      <c r="BK267" s="231">
        <f>ROUND(I267*H267,2)</f>
        <v>0</v>
      </c>
      <c r="BL267" s="18" t="s">
        <v>628</v>
      </c>
      <c r="BM267" s="230" t="s">
        <v>800</v>
      </c>
    </row>
    <row r="268" s="2" customFormat="1">
      <c r="A268" s="39"/>
      <c r="B268" s="40"/>
      <c r="C268" s="41"/>
      <c r="D268" s="232" t="s">
        <v>133</v>
      </c>
      <c r="E268" s="41"/>
      <c r="F268" s="233" t="s">
        <v>799</v>
      </c>
      <c r="G268" s="41"/>
      <c r="H268" s="41"/>
      <c r="I268" s="234"/>
      <c r="J268" s="41"/>
      <c r="K268" s="41"/>
      <c r="L268" s="45"/>
      <c r="M268" s="235"/>
      <c r="N268" s="23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133</v>
      </c>
      <c r="AU268" s="18" t="s">
        <v>88</v>
      </c>
    </row>
    <row r="269" s="2" customFormat="1" ht="24.15" customHeight="1">
      <c r="A269" s="39"/>
      <c r="B269" s="40"/>
      <c r="C269" s="286" t="s">
        <v>625</v>
      </c>
      <c r="D269" s="286" t="s">
        <v>355</v>
      </c>
      <c r="E269" s="287" t="s">
        <v>801</v>
      </c>
      <c r="F269" s="288" t="s">
        <v>802</v>
      </c>
      <c r="G269" s="289" t="s">
        <v>192</v>
      </c>
      <c r="H269" s="290">
        <v>222</v>
      </c>
      <c r="I269" s="291"/>
      <c r="J269" s="292">
        <f>ROUND(I269*H269,2)</f>
        <v>0</v>
      </c>
      <c r="K269" s="288" t="s">
        <v>1</v>
      </c>
      <c r="L269" s="293"/>
      <c r="M269" s="294" t="s">
        <v>1</v>
      </c>
      <c r="N269" s="295" t="s">
        <v>43</v>
      </c>
      <c r="O269" s="92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0" t="s">
        <v>636</v>
      </c>
      <c r="AT269" s="230" t="s">
        <v>355</v>
      </c>
      <c r="AU269" s="230" t="s">
        <v>88</v>
      </c>
      <c r="AY269" s="18" t="s">
        <v>123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8" t="s">
        <v>86</v>
      </c>
      <c r="BK269" s="231">
        <f>ROUND(I269*H269,2)</f>
        <v>0</v>
      </c>
      <c r="BL269" s="18" t="s">
        <v>628</v>
      </c>
      <c r="BM269" s="230" t="s">
        <v>803</v>
      </c>
    </row>
    <row r="270" s="2" customFormat="1">
      <c r="A270" s="39"/>
      <c r="B270" s="40"/>
      <c r="C270" s="41"/>
      <c r="D270" s="232" t="s">
        <v>133</v>
      </c>
      <c r="E270" s="41"/>
      <c r="F270" s="233" t="s">
        <v>802</v>
      </c>
      <c r="G270" s="41"/>
      <c r="H270" s="41"/>
      <c r="I270" s="234"/>
      <c r="J270" s="41"/>
      <c r="K270" s="41"/>
      <c r="L270" s="45"/>
      <c r="M270" s="235"/>
      <c r="N270" s="23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133</v>
      </c>
      <c r="AU270" s="18" t="s">
        <v>88</v>
      </c>
    </row>
    <row r="271" s="2" customFormat="1">
      <c r="A271" s="39"/>
      <c r="B271" s="40"/>
      <c r="C271" s="41"/>
      <c r="D271" s="232" t="s">
        <v>134</v>
      </c>
      <c r="E271" s="41"/>
      <c r="F271" s="237" t="s">
        <v>804</v>
      </c>
      <c r="G271" s="41"/>
      <c r="H271" s="41"/>
      <c r="I271" s="234"/>
      <c r="J271" s="41"/>
      <c r="K271" s="41"/>
      <c r="L271" s="45"/>
      <c r="M271" s="235"/>
      <c r="N271" s="236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134</v>
      </c>
      <c r="AU271" s="18" t="s">
        <v>88</v>
      </c>
    </row>
    <row r="272" s="2" customFormat="1" ht="24.15" customHeight="1">
      <c r="A272" s="39"/>
      <c r="B272" s="40"/>
      <c r="C272" s="219" t="s">
        <v>633</v>
      </c>
      <c r="D272" s="219" t="s">
        <v>126</v>
      </c>
      <c r="E272" s="220" t="s">
        <v>805</v>
      </c>
      <c r="F272" s="221" t="s">
        <v>806</v>
      </c>
      <c r="G272" s="222" t="s">
        <v>192</v>
      </c>
      <c r="H272" s="223">
        <v>226</v>
      </c>
      <c r="I272" s="224"/>
      <c r="J272" s="225">
        <f>ROUND(I272*H272,2)</f>
        <v>0</v>
      </c>
      <c r="K272" s="221" t="s">
        <v>1</v>
      </c>
      <c r="L272" s="45"/>
      <c r="M272" s="226" t="s">
        <v>1</v>
      </c>
      <c r="N272" s="227" t="s">
        <v>43</v>
      </c>
      <c r="O272" s="92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0" t="s">
        <v>628</v>
      </c>
      <c r="AT272" s="230" t="s">
        <v>126</v>
      </c>
      <c r="AU272" s="230" t="s">
        <v>88</v>
      </c>
      <c r="AY272" s="18" t="s">
        <v>123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8" t="s">
        <v>86</v>
      </c>
      <c r="BK272" s="231">
        <f>ROUND(I272*H272,2)</f>
        <v>0</v>
      </c>
      <c r="BL272" s="18" t="s">
        <v>628</v>
      </c>
      <c r="BM272" s="230" t="s">
        <v>807</v>
      </c>
    </row>
    <row r="273" s="2" customFormat="1">
      <c r="A273" s="39"/>
      <c r="B273" s="40"/>
      <c r="C273" s="41"/>
      <c r="D273" s="232" t="s">
        <v>133</v>
      </c>
      <c r="E273" s="41"/>
      <c r="F273" s="233" t="s">
        <v>806</v>
      </c>
      <c r="G273" s="41"/>
      <c r="H273" s="41"/>
      <c r="I273" s="234"/>
      <c r="J273" s="41"/>
      <c r="K273" s="41"/>
      <c r="L273" s="45"/>
      <c r="M273" s="235"/>
      <c r="N273" s="23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133</v>
      </c>
      <c r="AU273" s="18" t="s">
        <v>88</v>
      </c>
    </row>
    <row r="274" s="2" customFormat="1" ht="16.5" customHeight="1">
      <c r="A274" s="39"/>
      <c r="B274" s="40"/>
      <c r="C274" s="286" t="s">
        <v>711</v>
      </c>
      <c r="D274" s="286" t="s">
        <v>355</v>
      </c>
      <c r="E274" s="287" t="s">
        <v>808</v>
      </c>
      <c r="F274" s="288" t="s">
        <v>809</v>
      </c>
      <c r="G274" s="289" t="s">
        <v>810</v>
      </c>
      <c r="H274" s="290">
        <v>0.22600000000000001</v>
      </c>
      <c r="I274" s="291"/>
      <c r="J274" s="292">
        <f>ROUND(I274*H274,2)</f>
        <v>0</v>
      </c>
      <c r="K274" s="288" t="s">
        <v>1</v>
      </c>
      <c r="L274" s="293"/>
      <c r="M274" s="294" t="s">
        <v>1</v>
      </c>
      <c r="N274" s="295" t="s">
        <v>43</v>
      </c>
      <c r="O274" s="92"/>
      <c r="P274" s="228">
        <f>O274*H274</f>
        <v>0</v>
      </c>
      <c r="Q274" s="228">
        <v>0</v>
      </c>
      <c r="R274" s="228">
        <f>Q274*H274</f>
        <v>0</v>
      </c>
      <c r="S274" s="228">
        <v>0</v>
      </c>
      <c r="T274" s="22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0" t="s">
        <v>636</v>
      </c>
      <c r="AT274" s="230" t="s">
        <v>355</v>
      </c>
      <c r="AU274" s="230" t="s">
        <v>88</v>
      </c>
      <c r="AY274" s="18" t="s">
        <v>123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8" t="s">
        <v>86</v>
      </c>
      <c r="BK274" s="231">
        <f>ROUND(I274*H274,2)</f>
        <v>0</v>
      </c>
      <c r="BL274" s="18" t="s">
        <v>628</v>
      </c>
      <c r="BM274" s="230" t="s">
        <v>811</v>
      </c>
    </row>
    <row r="275" s="2" customFormat="1">
      <c r="A275" s="39"/>
      <c r="B275" s="40"/>
      <c r="C275" s="41"/>
      <c r="D275" s="232" t="s">
        <v>133</v>
      </c>
      <c r="E275" s="41"/>
      <c r="F275" s="233" t="s">
        <v>809</v>
      </c>
      <c r="G275" s="41"/>
      <c r="H275" s="41"/>
      <c r="I275" s="234"/>
      <c r="J275" s="41"/>
      <c r="K275" s="41"/>
      <c r="L275" s="45"/>
      <c r="M275" s="235"/>
      <c r="N275" s="236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133</v>
      </c>
      <c r="AU275" s="18" t="s">
        <v>88</v>
      </c>
    </row>
    <row r="276" s="2" customFormat="1" ht="24.15" customHeight="1">
      <c r="A276" s="39"/>
      <c r="B276" s="40"/>
      <c r="C276" s="219" t="s">
        <v>812</v>
      </c>
      <c r="D276" s="219" t="s">
        <v>126</v>
      </c>
      <c r="E276" s="220" t="s">
        <v>813</v>
      </c>
      <c r="F276" s="221" t="s">
        <v>814</v>
      </c>
      <c r="G276" s="222" t="s">
        <v>192</v>
      </c>
      <c r="H276" s="223">
        <v>448</v>
      </c>
      <c r="I276" s="224"/>
      <c r="J276" s="225">
        <f>ROUND(I276*H276,2)</f>
        <v>0</v>
      </c>
      <c r="K276" s="221" t="s">
        <v>1</v>
      </c>
      <c r="L276" s="45"/>
      <c r="M276" s="226" t="s">
        <v>1</v>
      </c>
      <c r="N276" s="227" t="s">
        <v>43</v>
      </c>
      <c r="O276" s="92"/>
      <c r="P276" s="228">
        <f>O276*H276</f>
        <v>0</v>
      </c>
      <c r="Q276" s="228">
        <v>0</v>
      </c>
      <c r="R276" s="228">
        <f>Q276*H276</f>
        <v>0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628</v>
      </c>
      <c r="AT276" s="230" t="s">
        <v>126</v>
      </c>
      <c r="AU276" s="230" t="s">
        <v>88</v>
      </c>
      <c r="AY276" s="18" t="s">
        <v>123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86</v>
      </c>
      <c r="BK276" s="231">
        <f>ROUND(I276*H276,2)</f>
        <v>0</v>
      </c>
      <c r="BL276" s="18" t="s">
        <v>628</v>
      </c>
      <c r="BM276" s="230" t="s">
        <v>815</v>
      </c>
    </row>
    <row r="277" s="2" customFormat="1">
      <c r="A277" s="39"/>
      <c r="B277" s="40"/>
      <c r="C277" s="41"/>
      <c r="D277" s="232" t="s">
        <v>133</v>
      </c>
      <c r="E277" s="41"/>
      <c r="F277" s="233" t="s">
        <v>814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133</v>
      </c>
      <c r="AU277" s="18" t="s">
        <v>88</v>
      </c>
    </row>
    <row r="278" s="2" customFormat="1" ht="16.5" customHeight="1">
      <c r="A278" s="39"/>
      <c r="B278" s="40"/>
      <c r="C278" s="286" t="s">
        <v>628</v>
      </c>
      <c r="D278" s="286" t="s">
        <v>355</v>
      </c>
      <c r="E278" s="287" t="s">
        <v>816</v>
      </c>
      <c r="F278" s="288" t="s">
        <v>817</v>
      </c>
      <c r="G278" s="289" t="s">
        <v>810</v>
      </c>
      <c r="H278" s="290">
        <v>0.44800000000000001</v>
      </c>
      <c r="I278" s="291"/>
      <c r="J278" s="292">
        <f>ROUND(I278*H278,2)</f>
        <v>0</v>
      </c>
      <c r="K278" s="288" t="s">
        <v>1</v>
      </c>
      <c r="L278" s="293"/>
      <c r="M278" s="294" t="s">
        <v>1</v>
      </c>
      <c r="N278" s="295" t="s">
        <v>43</v>
      </c>
      <c r="O278" s="92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636</v>
      </c>
      <c r="AT278" s="230" t="s">
        <v>355</v>
      </c>
      <c r="AU278" s="230" t="s">
        <v>88</v>
      </c>
      <c r="AY278" s="18" t="s">
        <v>123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86</v>
      </c>
      <c r="BK278" s="231">
        <f>ROUND(I278*H278,2)</f>
        <v>0</v>
      </c>
      <c r="BL278" s="18" t="s">
        <v>628</v>
      </c>
      <c r="BM278" s="230" t="s">
        <v>818</v>
      </c>
    </row>
    <row r="279" s="2" customFormat="1">
      <c r="A279" s="39"/>
      <c r="B279" s="40"/>
      <c r="C279" s="41"/>
      <c r="D279" s="232" t="s">
        <v>133</v>
      </c>
      <c r="E279" s="41"/>
      <c r="F279" s="233" t="s">
        <v>817</v>
      </c>
      <c r="G279" s="41"/>
      <c r="H279" s="41"/>
      <c r="I279" s="234"/>
      <c r="J279" s="41"/>
      <c r="K279" s="41"/>
      <c r="L279" s="45"/>
      <c r="M279" s="235"/>
      <c r="N279" s="236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133</v>
      </c>
      <c r="AU279" s="18" t="s">
        <v>88</v>
      </c>
    </row>
    <row r="280" s="2" customFormat="1" ht="24.15" customHeight="1">
      <c r="A280" s="39"/>
      <c r="B280" s="40"/>
      <c r="C280" s="219" t="s">
        <v>819</v>
      </c>
      <c r="D280" s="219" t="s">
        <v>126</v>
      </c>
      <c r="E280" s="220" t="s">
        <v>820</v>
      </c>
      <c r="F280" s="221" t="s">
        <v>821</v>
      </c>
      <c r="G280" s="222" t="s">
        <v>192</v>
      </c>
      <c r="H280" s="223">
        <v>61</v>
      </c>
      <c r="I280" s="224"/>
      <c r="J280" s="225">
        <f>ROUND(I280*H280,2)</f>
        <v>0</v>
      </c>
      <c r="K280" s="221" t="s">
        <v>1</v>
      </c>
      <c r="L280" s="45"/>
      <c r="M280" s="226" t="s">
        <v>1</v>
      </c>
      <c r="N280" s="227" t="s">
        <v>43</v>
      </c>
      <c r="O280" s="92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0" t="s">
        <v>628</v>
      </c>
      <c r="AT280" s="230" t="s">
        <v>126</v>
      </c>
      <c r="AU280" s="230" t="s">
        <v>88</v>
      </c>
      <c r="AY280" s="18" t="s">
        <v>123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8" t="s">
        <v>86</v>
      </c>
      <c r="BK280" s="231">
        <f>ROUND(I280*H280,2)</f>
        <v>0</v>
      </c>
      <c r="BL280" s="18" t="s">
        <v>628</v>
      </c>
      <c r="BM280" s="230" t="s">
        <v>822</v>
      </c>
    </row>
    <row r="281" s="2" customFormat="1">
      <c r="A281" s="39"/>
      <c r="B281" s="40"/>
      <c r="C281" s="41"/>
      <c r="D281" s="232" t="s">
        <v>133</v>
      </c>
      <c r="E281" s="41"/>
      <c r="F281" s="233" t="s">
        <v>821</v>
      </c>
      <c r="G281" s="41"/>
      <c r="H281" s="41"/>
      <c r="I281" s="234"/>
      <c r="J281" s="41"/>
      <c r="K281" s="41"/>
      <c r="L281" s="45"/>
      <c r="M281" s="235"/>
      <c r="N281" s="236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133</v>
      </c>
      <c r="AU281" s="18" t="s">
        <v>88</v>
      </c>
    </row>
    <row r="282" s="2" customFormat="1" ht="16.5" customHeight="1">
      <c r="A282" s="39"/>
      <c r="B282" s="40"/>
      <c r="C282" s="286" t="s">
        <v>716</v>
      </c>
      <c r="D282" s="286" t="s">
        <v>355</v>
      </c>
      <c r="E282" s="287" t="s">
        <v>823</v>
      </c>
      <c r="F282" s="288" t="s">
        <v>824</v>
      </c>
      <c r="G282" s="289" t="s">
        <v>810</v>
      </c>
      <c r="H282" s="290">
        <v>0.060999999999999999</v>
      </c>
      <c r="I282" s="291"/>
      <c r="J282" s="292">
        <f>ROUND(I282*H282,2)</f>
        <v>0</v>
      </c>
      <c r="K282" s="288" t="s">
        <v>1</v>
      </c>
      <c r="L282" s="293"/>
      <c r="M282" s="294" t="s">
        <v>1</v>
      </c>
      <c r="N282" s="295" t="s">
        <v>43</v>
      </c>
      <c r="O282" s="92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0" t="s">
        <v>636</v>
      </c>
      <c r="AT282" s="230" t="s">
        <v>355</v>
      </c>
      <c r="AU282" s="230" t="s">
        <v>88</v>
      </c>
      <c r="AY282" s="18" t="s">
        <v>123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8" t="s">
        <v>86</v>
      </c>
      <c r="BK282" s="231">
        <f>ROUND(I282*H282,2)</f>
        <v>0</v>
      </c>
      <c r="BL282" s="18" t="s">
        <v>628</v>
      </c>
      <c r="BM282" s="230" t="s">
        <v>825</v>
      </c>
    </row>
    <row r="283" s="2" customFormat="1">
      <c r="A283" s="39"/>
      <c r="B283" s="40"/>
      <c r="C283" s="41"/>
      <c r="D283" s="232" t="s">
        <v>133</v>
      </c>
      <c r="E283" s="41"/>
      <c r="F283" s="233" t="s">
        <v>824</v>
      </c>
      <c r="G283" s="41"/>
      <c r="H283" s="41"/>
      <c r="I283" s="234"/>
      <c r="J283" s="41"/>
      <c r="K283" s="41"/>
      <c r="L283" s="45"/>
      <c r="M283" s="235"/>
      <c r="N283" s="23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133</v>
      </c>
      <c r="AU283" s="18" t="s">
        <v>88</v>
      </c>
    </row>
    <row r="284" s="2" customFormat="1" ht="16.5" customHeight="1">
      <c r="A284" s="39"/>
      <c r="B284" s="40"/>
      <c r="C284" s="219" t="s">
        <v>826</v>
      </c>
      <c r="D284" s="219" t="s">
        <v>126</v>
      </c>
      <c r="E284" s="220" t="s">
        <v>827</v>
      </c>
      <c r="F284" s="221" t="s">
        <v>828</v>
      </c>
      <c r="G284" s="222" t="s">
        <v>192</v>
      </c>
      <c r="H284" s="223">
        <v>48</v>
      </c>
      <c r="I284" s="224"/>
      <c r="J284" s="225">
        <f>ROUND(I284*H284,2)</f>
        <v>0</v>
      </c>
      <c r="K284" s="221" t="s">
        <v>1</v>
      </c>
      <c r="L284" s="45"/>
      <c r="M284" s="226" t="s">
        <v>1</v>
      </c>
      <c r="N284" s="227" t="s">
        <v>43</v>
      </c>
      <c r="O284" s="92"/>
      <c r="P284" s="228">
        <f>O284*H284</f>
        <v>0</v>
      </c>
      <c r="Q284" s="228">
        <v>0</v>
      </c>
      <c r="R284" s="228">
        <f>Q284*H284</f>
        <v>0</v>
      </c>
      <c r="S284" s="228">
        <v>0</v>
      </c>
      <c r="T284" s="22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0" t="s">
        <v>628</v>
      </c>
      <c r="AT284" s="230" t="s">
        <v>126</v>
      </c>
      <c r="AU284" s="230" t="s">
        <v>88</v>
      </c>
      <c r="AY284" s="18" t="s">
        <v>123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18" t="s">
        <v>86</v>
      </c>
      <c r="BK284" s="231">
        <f>ROUND(I284*H284,2)</f>
        <v>0</v>
      </c>
      <c r="BL284" s="18" t="s">
        <v>628</v>
      </c>
      <c r="BM284" s="230" t="s">
        <v>829</v>
      </c>
    </row>
    <row r="285" s="2" customFormat="1">
      <c r="A285" s="39"/>
      <c r="B285" s="40"/>
      <c r="C285" s="41"/>
      <c r="D285" s="232" t="s">
        <v>133</v>
      </c>
      <c r="E285" s="41"/>
      <c r="F285" s="233" t="s">
        <v>828</v>
      </c>
      <c r="G285" s="41"/>
      <c r="H285" s="41"/>
      <c r="I285" s="234"/>
      <c r="J285" s="41"/>
      <c r="K285" s="41"/>
      <c r="L285" s="45"/>
      <c r="M285" s="235"/>
      <c r="N285" s="236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133</v>
      </c>
      <c r="AU285" s="18" t="s">
        <v>88</v>
      </c>
    </row>
    <row r="286" s="2" customFormat="1" ht="16.5" customHeight="1">
      <c r="A286" s="39"/>
      <c r="B286" s="40"/>
      <c r="C286" s="286" t="s">
        <v>719</v>
      </c>
      <c r="D286" s="286" t="s">
        <v>355</v>
      </c>
      <c r="E286" s="287" t="s">
        <v>830</v>
      </c>
      <c r="F286" s="288" t="s">
        <v>831</v>
      </c>
      <c r="G286" s="289" t="s">
        <v>810</v>
      </c>
      <c r="H286" s="290">
        <v>0.048000000000000001</v>
      </c>
      <c r="I286" s="291"/>
      <c r="J286" s="292">
        <f>ROUND(I286*H286,2)</f>
        <v>0</v>
      </c>
      <c r="K286" s="288" t="s">
        <v>1</v>
      </c>
      <c r="L286" s="293"/>
      <c r="M286" s="294" t="s">
        <v>1</v>
      </c>
      <c r="N286" s="295" t="s">
        <v>43</v>
      </c>
      <c r="O286" s="92"/>
      <c r="P286" s="228">
        <f>O286*H286</f>
        <v>0</v>
      </c>
      <c r="Q286" s="228">
        <v>0</v>
      </c>
      <c r="R286" s="228">
        <f>Q286*H286</f>
        <v>0</v>
      </c>
      <c r="S286" s="228">
        <v>0</v>
      </c>
      <c r="T286" s="229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0" t="s">
        <v>636</v>
      </c>
      <c r="AT286" s="230" t="s">
        <v>355</v>
      </c>
      <c r="AU286" s="230" t="s">
        <v>88</v>
      </c>
      <c r="AY286" s="18" t="s">
        <v>123</v>
      </c>
      <c r="BE286" s="231">
        <f>IF(N286="základní",J286,0)</f>
        <v>0</v>
      </c>
      <c r="BF286" s="231">
        <f>IF(N286="snížená",J286,0)</f>
        <v>0</v>
      </c>
      <c r="BG286" s="231">
        <f>IF(N286="zákl. přenesená",J286,0)</f>
        <v>0</v>
      </c>
      <c r="BH286" s="231">
        <f>IF(N286="sníž. přenesená",J286,0)</f>
        <v>0</v>
      </c>
      <c r="BI286" s="231">
        <f>IF(N286="nulová",J286,0)</f>
        <v>0</v>
      </c>
      <c r="BJ286" s="18" t="s">
        <v>86</v>
      </c>
      <c r="BK286" s="231">
        <f>ROUND(I286*H286,2)</f>
        <v>0</v>
      </c>
      <c r="BL286" s="18" t="s">
        <v>628</v>
      </c>
      <c r="BM286" s="230" t="s">
        <v>832</v>
      </c>
    </row>
    <row r="287" s="2" customFormat="1">
      <c r="A287" s="39"/>
      <c r="B287" s="40"/>
      <c r="C287" s="41"/>
      <c r="D287" s="232" t="s">
        <v>133</v>
      </c>
      <c r="E287" s="41"/>
      <c r="F287" s="233" t="s">
        <v>831</v>
      </c>
      <c r="G287" s="41"/>
      <c r="H287" s="41"/>
      <c r="I287" s="234"/>
      <c r="J287" s="41"/>
      <c r="K287" s="41"/>
      <c r="L287" s="45"/>
      <c r="M287" s="235"/>
      <c r="N287" s="236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133</v>
      </c>
      <c r="AU287" s="18" t="s">
        <v>88</v>
      </c>
    </row>
    <row r="288" s="2" customFormat="1" ht="24.15" customHeight="1">
      <c r="A288" s="39"/>
      <c r="B288" s="40"/>
      <c r="C288" s="219" t="s">
        <v>833</v>
      </c>
      <c r="D288" s="219" t="s">
        <v>126</v>
      </c>
      <c r="E288" s="220" t="s">
        <v>834</v>
      </c>
      <c r="F288" s="221" t="s">
        <v>835</v>
      </c>
      <c r="G288" s="222" t="s">
        <v>192</v>
      </c>
      <c r="H288" s="223">
        <v>231</v>
      </c>
      <c r="I288" s="224"/>
      <c r="J288" s="225">
        <f>ROUND(I288*H288,2)</f>
        <v>0</v>
      </c>
      <c r="K288" s="221" t="s">
        <v>1</v>
      </c>
      <c r="L288" s="45"/>
      <c r="M288" s="226" t="s">
        <v>1</v>
      </c>
      <c r="N288" s="227" t="s">
        <v>43</v>
      </c>
      <c r="O288" s="92"/>
      <c r="P288" s="228">
        <f>O288*H288</f>
        <v>0</v>
      </c>
      <c r="Q288" s="228">
        <v>0</v>
      </c>
      <c r="R288" s="228">
        <f>Q288*H288</f>
        <v>0</v>
      </c>
      <c r="S288" s="228">
        <v>0</v>
      </c>
      <c r="T288" s="22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0" t="s">
        <v>628</v>
      </c>
      <c r="AT288" s="230" t="s">
        <v>126</v>
      </c>
      <c r="AU288" s="230" t="s">
        <v>88</v>
      </c>
      <c r="AY288" s="18" t="s">
        <v>123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8" t="s">
        <v>86</v>
      </c>
      <c r="BK288" s="231">
        <f>ROUND(I288*H288,2)</f>
        <v>0</v>
      </c>
      <c r="BL288" s="18" t="s">
        <v>628</v>
      </c>
      <c r="BM288" s="230" t="s">
        <v>836</v>
      </c>
    </row>
    <row r="289" s="2" customFormat="1">
      <c r="A289" s="39"/>
      <c r="B289" s="40"/>
      <c r="C289" s="41"/>
      <c r="D289" s="232" t="s">
        <v>133</v>
      </c>
      <c r="E289" s="41"/>
      <c r="F289" s="233" t="s">
        <v>835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133</v>
      </c>
      <c r="AU289" s="18" t="s">
        <v>88</v>
      </c>
    </row>
    <row r="290" s="2" customFormat="1" ht="16.5" customHeight="1">
      <c r="A290" s="39"/>
      <c r="B290" s="40"/>
      <c r="C290" s="286" t="s">
        <v>722</v>
      </c>
      <c r="D290" s="286" t="s">
        <v>355</v>
      </c>
      <c r="E290" s="287" t="s">
        <v>837</v>
      </c>
      <c r="F290" s="288" t="s">
        <v>838</v>
      </c>
      <c r="G290" s="289" t="s">
        <v>192</v>
      </c>
      <c r="H290" s="290">
        <v>231</v>
      </c>
      <c r="I290" s="291"/>
      <c r="J290" s="292">
        <f>ROUND(I290*H290,2)</f>
        <v>0</v>
      </c>
      <c r="K290" s="288" t="s">
        <v>1</v>
      </c>
      <c r="L290" s="293"/>
      <c r="M290" s="294" t="s">
        <v>1</v>
      </c>
      <c r="N290" s="295" t="s">
        <v>43</v>
      </c>
      <c r="O290" s="92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0" t="s">
        <v>636</v>
      </c>
      <c r="AT290" s="230" t="s">
        <v>355</v>
      </c>
      <c r="AU290" s="230" t="s">
        <v>88</v>
      </c>
      <c r="AY290" s="18" t="s">
        <v>123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8" t="s">
        <v>86</v>
      </c>
      <c r="BK290" s="231">
        <f>ROUND(I290*H290,2)</f>
        <v>0</v>
      </c>
      <c r="BL290" s="18" t="s">
        <v>628</v>
      </c>
      <c r="BM290" s="230" t="s">
        <v>839</v>
      </c>
    </row>
    <row r="291" s="2" customFormat="1">
      <c r="A291" s="39"/>
      <c r="B291" s="40"/>
      <c r="C291" s="41"/>
      <c r="D291" s="232" t="s">
        <v>133</v>
      </c>
      <c r="E291" s="41"/>
      <c r="F291" s="233" t="s">
        <v>838</v>
      </c>
      <c r="G291" s="41"/>
      <c r="H291" s="41"/>
      <c r="I291" s="234"/>
      <c r="J291" s="41"/>
      <c r="K291" s="41"/>
      <c r="L291" s="45"/>
      <c r="M291" s="235"/>
      <c r="N291" s="23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133</v>
      </c>
      <c r="AU291" s="18" t="s">
        <v>88</v>
      </c>
    </row>
    <row r="292" s="2" customFormat="1" ht="24.15" customHeight="1">
      <c r="A292" s="39"/>
      <c r="B292" s="40"/>
      <c r="C292" s="219" t="s">
        <v>840</v>
      </c>
      <c r="D292" s="219" t="s">
        <v>126</v>
      </c>
      <c r="E292" s="220" t="s">
        <v>841</v>
      </c>
      <c r="F292" s="221" t="s">
        <v>842</v>
      </c>
      <c r="G292" s="222" t="s">
        <v>192</v>
      </c>
      <c r="H292" s="223">
        <v>240</v>
      </c>
      <c r="I292" s="224"/>
      <c r="J292" s="225">
        <f>ROUND(I292*H292,2)</f>
        <v>0</v>
      </c>
      <c r="K292" s="221" t="s">
        <v>1</v>
      </c>
      <c r="L292" s="45"/>
      <c r="M292" s="226" t="s">
        <v>1</v>
      </c>
      <c r="N292" s="227" t="s">
        <v>43</v>
      </c>
      <c r="O292" s="92"/>
      <c r="P292" s="228">
        <f>O292*H292</f>
        <v>0</v>
      </c>
      <c r="Q292" s="228">
        <v>0</v>
      </c>
      <c r="R292" s="228">
        <f>Q292*H292</f>
        <v>0</v>
      </c>
      <c r="S292" s="228">
        <v>0</v>
      </c>
      <c r="T292" s="22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0" t="s">
        <v>628</v>
      </c>
      <c r="AT292" s="230" t="s">
        <v>126</v>
      </c>
      <c r="AU292" s="230" t="s">
        <v>88</v>
      </c>
      <c r="AY292" s="18" t="s">
        <v>123</v>
      </c>
      <c r="BE292" s="231">
        <f>IF(N292="základní",J292,0)</f>
        <v>0</v>
      </c>
      <c r="BF292" s="231">
        <f>IF(N292="snížená",J292,0)</f>
        <v>0</v>
      </c>
      <c r="BG292" s="231">
        <f>IF(N292="zákl. přenesená",J292,0)</f>
        <v>0</v>
      </c>
      <c r="BH292" s="231">
        <f>IF(N292="sníž. přenesená",J292,0)</f>
        <v>0</v>
      </c>
      <c r="BI292" s="231">
        <f>IF(N292="nulová",J292,0)</f>
        <v>0</v>
      </c>
      <c r="BJ292" s="18" t="s">
        <v>86</v>
      </c>
      <c r="BK292" s="231">
        <f>ROUND(I292*H292,2)</f>
        <v>0</v>
      </c>
      <c r="BL292" s="18" t="s">
        <v>628</v>
      </c>
      <c r="BM292" s="230" t="s">
        <v>843</v>
      </c>
    </row>
    <row r="293" s="2" customFormat="1">
      <c r="A293" s="39"/>
      <c r="B293" s="40"/>
      <c r="C293" s="41"/>
      <c r="D293" s="232" t="s">
        <v>133</v>
      </c>
      <c r="E293" s="41"/>
      <c r="F293" s="233" t="s">
        <v>842</v>
      </c>
      <c r="G293" s="41"/>
      <c r="H293" s="41"/>
      <c r="I293" s="234"/>
      <c r="J293" s="41"/>
      <c r="K293" s="41"/>
      <c r="L293" s="45"/>
      <c r="M293" s="235"/>
      <c r="N293" s="23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133</v>
      </c>
      <c r="AU293" s="18" t="s">
        <v>88</v>
      </c>
    </row>
    <row r="294" s="2" customFormat="1" ht="16.5" customHeight="1">
      <c r="A294" s="39"/>
      <c r="B294" s="40"/>
      <c r="C294" s="286" t="s">
        <v>726</v>
      </c>
      <c r="D294" s="286" t="s">
        <v>355</v>
      </c>
      <c r="E294" s="287" t="s">
        <v>844</v>
      </c>
      <c r="F294" s="288" t="s">
        <v>845</v>
      </c>
      <c r="G294" s="289" t="s">
        <v>192</v>
      </c>
      <c r="H294" s="290">
        <v>236</v>
      </c>
      <c r="I294" s="291"/>
      <c r="J294" s="292">
        <f>ROUND(I294*H294,2)</f>
        <v>0</v>
      </c>
      <c r="K294" s="288" t="s">
        <v>1</v>
      </c>
      <c r="L294" s="293"/>
      <c r="M294" s="294" t="s">
        <v>1</v>
      </c>
      <c r="N294" s="295" t="s">
        <v>43</v>
      </c>
      <c r="O294" s="92"/>
      <c r="P294" s="228">
        <f>O294*H294</f>
        <v>0</v>
      </c>
      <c r="Q294" s="228">
        <v>0</v>
      </c>
      <c r="R294" s="228">
        <f>Q294*H294</f>
        <v>0</v>
      </c>
      <c r="S294" s="228">
        <v>0</v>
      </c>
      <c r="T294" s="22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0" t="s">
        <v>636</v>
      </c>
      <c r="AT294" s="230" t="s">
        <v>355</v>
      </c>
      <c r="AU294" s="230" t="s">
        <v>88</v>
      </c>
      <c r="AY294" s="18" t="s">
        <v>123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8" t="s">
        <v>86</v>
      </c>
      <c r="BK294" s="231">
        <f>ROUND(I294*H294,2)</f>
        <v>0</v>
      </c>
      <c r="BL294" s="18" t="s">
        <v>628</v>
      </c>
      <c r="BM294" s="230" t="s">
        <v>846</v>
      </c>
    </row>
    <row r="295" s="2" customFormat="1">
      <c r="A295" s="39"/>
      <c r="B295" s="40"/>
      <c r="C295" s="41"/>
      <c r="D295" s="232" t="s">
        <v>133</v>
      </c>
      <c r="E295" s="41"/>
      <c r="F295" s="233" t="s">
        <v>845</v>
      </c>
      <c r="G295" s="41"/>
      <c r="H295" s="41"/>
      <c r="I295" s="234"/>
      <c r="J295" s="41"/>
      <c r="K295" s="41"/>
      <c r="L295" s="45"/>
      <c r="M295" s="235"/>
      <c r="N295" s="23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133</v>
      </c>
      <c r="AU295" s="18" t="s">
        <v>88</v>
      </c>
    </row>
    <row r="296" s="2" customFormat="1" ht="16.5" customHeight="1">
      <c r="A296" s="39"/>
      <c r="B296" s="40"/>
      <c r="C296" s="286" t="s">
        <v>847</v>
      </c>
      <c r="D296" s="286" t="s">
        <v>355</v>
      </c>
      <c r="E296" s="287" t="s">
        <v>848</v>
      </c>
      <c r="F296" s="288" t="s">
        <v>849</v>
      </c>
      <c r="G296" s="289" t="s">
        <v>192</v>
      </c>
      <c r="H296" s="290">
        <v>256</v>
      </c>
      <c r="I296" s="291"/>
      <c r="J296" s="292">
        <f>ROUND(I296*H296,2)</f>
        <v>0</v>
      </c>
      <c r="K296" s="288" t="s">
        <v>1</v>
      </c>
      <c r="L296" s="293"/>
      <c r="M296" s="294" t="s">
        <v>1</v>
      </c>
      <c r="N296" s="295" t="s">
        <v>43</v>
      </c>
      <c r="O296" s="92"/>
      <c r="P296" s="228">
        <f>O296*H296</f>
        <v>0</v>
      </c>
      <c r="Q296" s="228">
        <v>0</v>
      </c>
      <c r="R296" s="228">
        <f>Q296*H296</f>
        <v>0</v>
      </c>
      <c r="S296" s="228">
        <v>0</v>
      </c>
      <c r="T296" s="22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0" t="s">
        <v>636</v>
      </c>
      <c r="AT296" s="230" t="s">
        <v>355</v>
      </c>
      <c r="AU296" s="230" t="s">
        <v>88</v>
      </c>
      <c r="AY296" s="18" t="s">
        <v>123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8" t="s">
        <v>86</v>
      </c>
      <c r="BK296" s="231">
        <f>ROUND(I296*H296,2)</f>
        <v>0</v>
      </c>
      <c r="BL296" s="18" t="s">
        <v>628</v>
      </c>
      <c r="BM296" s="230" t="s">
        <v>850</v>
      </c>
    </row>
    <row r="297" s="2" customFormat="1">
      <c r="A297" s="39"/>
      <c r="B297" s="40"/>
      <c r="C297" s="41"/>
      <c r="D297" s="232" t="s">
        <v>133</v>
      </c>
      <c r="E297" s="41"/>
      <c r="F297" s="233" t="s">
        <v>849</v>
      </c>
      <c r="G297" s="41"/>
      <c r="H297" s="41"/>
      <c r="I297" s="234"/>
      <c r="J297" s="41"/>
      <c r="K297" s="41"/>
      <c r="L297" s="45"/>
      <c r="M297" s="235"/>
      <c r="N297" s="236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133</v>
      </c>
      <c r="AU297" s="18" t="s">
        <v>88</v>
      </c>
    </row>
    <row r="298" s="2" customFormat="1" ht="37.8" customHeight="1">
      <c r="A298" s="39"/>
      <c r="B298" s="40"/>
      <c r="C298" s="219" t="s">
        <v>730</v>
      </c>
      <c r="D298" s="219" t="s">
        <v>126</v>
      </c>
      <c r="E298" s="220" t="s">
        <v>851</v>
      </c>
      <c r="F298" s="221" t="s">
        <v>852</v>
      </c>
      <c r="G298" s="222" t="s">
        <v>192</v>
      </c>
      <c r="H298" s="223">
        <v>256</v>
      </c>
      <c r="I298" s="224"/>
      <c r="J298" s="225">
        <f>ROUND(I298*H298,2)</f>
        <v>0</v>
      </c>
      <c r="K298" s="221" t="s">
        <v>1</v>
      </c>
      <c r="L298" s="45"/>
      <c r="M298" s="226" t="s">
        <v>1</v>
      </c>
      <c r="N298" s="227" t="s">
        <v>43</v>
      </c>
      <c r="O298" s="92"/>
      <c r="P298" s="228">
        <f>O298*H298</f>
        <v>0</v>
      </c>
      <c r="Q298" s="228">
        <v>0</v>
      </c>
      <c r="R298" s="228">
        <f>Q298*H298</f>
        <v>0</v>
      </c>
      <c r="S298" s="228">
        <v>0</v>
      </c>
      <c r="T298" s="22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0" t="s">
        <v>628</v>
      </c>
      <c r="AT298" s="230" t="s">
        <v>126</v>
      </c>
      <c r="AU298" s="230" t="s">
        <v>88</v>
      </c>
      <c r="AY298" s="18" t="s">
        <v>123</v>
      </c>
      <c r="BE298" s="231">
        <f>IF(N298="základní",J298,0)</f>
        <v>0</v>
      </c>
      <c r="BF298" s="231">
        <f>IF(N298="snížená",J298,0)</f>
        <v>0</v>
      </c>
      <c r="BG298" s="231">
        <f>IF(N298="zákl. přenesená",J298,0)</f>
        <v>0</v>
      </c>
      <c r="BH298" s="231">
        <f>IF(N298="sníž. přenesená",J298,0)</f>
        <v>0</v>
      </c>
      <c r="BI298" s="231">
        <f>IF(N298="nulová",J298,0)</f>
        <v>0</v>
      </c>
      <c r="BJ298" s="18" t="s">
        <v>86</v>
      </c>
      <c r="BK298" s="231">
        <f>ROUND(I298*H298,2)</f>
        <v>0</v>
      </c>
      <c r="BL298" s="18" t="s">
        <v>628</v>
      </c>
      <c r="BM298" s="230" t="s">
        <v>853</v>
      </c>
    </row>
    <row r="299" s="2" customFormat="1">
      <c r="A299" s="39"/>
      <c r="B299" s="40"/>
      <c r="C299" s="41"/>
      <c r="D299" s="232" t="s">
        <v>133</v>
      </c>
      <c r="E299" s="41"/>
      <c r="F299" s="233" t="s">
        <v>852</v>
      </c>
      <c r="G299" s="41"/>
      <c r="H299" s="41"/>
      <c r="I299" s="234"/>
      <c r="J299" s="41"/>
      <c r="K299" s="41"/>
      <c r="L299" s="45"/>
      <c r="M299" s="235"/>
      <c r="N299" s="23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133</v>
      </c>
      <c r="AU299" s="18" t="s">
        <v>88</v>
      </c>
    </row>
    <row r="300" s="2" customFormat="1" ht="37.8" customHeight="1">
      <c r="A300" s="39"/>
      <c r="B300" s="40"/>
      <c r="C300" s="219" t="s">
        <v>854</v>
      </c>
      <c r="D300" s="219" t="s">
        <v>126</v>
      </c>
      <c r="E300" s="220" t="s">
        <v>855</v>
      </c>
      <c r="F300" s="221" t="s">
        <v>856</v>
      </c>
      <c r="G300" s="222" t="s">
        <v>192</v>
      </c>
      <c r="H300" s="223">
        <v>101</v>
      </c>
      <c r="I300" s="224"/>
      <c r="J300" s="225">
        <f>ROUND(I300*H300,2)</f>
        <v>0</v>
      </c>
      <c r="K300" s="221" t="s">
        <v>1</v>
      </c>
      <c r="L300" s="45"/>
      <c r="M300" s="226" t="s">
        <v>1</v>
      </c>
      <c r="N300" s="227" t="s">
        <v>43</v>
      </c>
      <c r="O300" s="92"/>
      <c r="P300" s="228">
        <f>O300*H300</f>
        <v>0</v>
      </c>
      <c r="Q300" s="228">
        <v>0</v>
      </c>
      <c r="R300" s="228">
        <f>Q300*H300</f>
        <v>0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628</v>
      </c>
      <c r="AT300" s="230" t="s">
        <v>126</v>
      </c>
      <c r="AU300" s="230" t="s">
        <v>88</v>
      </c>
      <c r="AY300" s="18" t="s">
        <v>123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86</v>
      </c>
      <c r="BK300" s="231">
        <f>ROUND(I300*H300,2)</f>
        <v>0</v>
      </c>
      <c r="BL300" s="18" t="s">
        <v>628</v>
      </c>
      <c r="BM300" s="230" t="s">
        <v>857</v>
      </c>
    </row>
    <row r="301" s="2" customFormat="1">
      <c r="A301" s="39"/>
      <c r="B301" s="40"/>
      <c r="C301" s="41"/>
      <c r="D301" s="232" t="s">
        <v>133</v>
      </c>
      <c r="E301" s="41"/>
      <c r="F301" s="233" t="s">
        <v>856</v>
      </c>
      <c r="G301" s="41"/>
      <c r="H301" s="41"/>
      <c r="I301" s="234"/>
      <c r="J301" s="41"/>
      <c r="K301" s="41"/>
      <c r="L301" s="45"/>
      <c r="M301" s="235"/>
      <c r="N301" s="23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133</v>
      </c>
      <c r="AU301" s="18" t="s">
        <v>88</v>
      </c>
    </row>
    <row r="302" s="2" customFormat="1" ht="16.5" customHeight="1">
      <c r="A302" s="39"/>
      <c r="B302" s="40"/>
      <c r="C302" s="286" t="s">
        <v>734</v>
      </c>
      <c r="D302" s="286" t="s">
        <v>355</v>
      </c>
      <c r="E302" s="287" t="s">
        <v>858</v>
      </c>
      <c r="F302" s="288" t="s">
        <v>859</v>
      </c>
      <c r="G302" s="289" t="s">
        <v>192</v>
      </c>
      <c r="H302" s="290">
        <v>101</v>
      </c>
      <c r="I302" s="291"/>
      <c r="J302" s="292">
        <f>ROUND(I302*H302,2)</f>
        <v>0</v>
      </c>
      <c r="K302" s="288" t="s">
        <v>1</v>
      </c>
      <c r="L302" s="293"/>
      <c r="M302" s="294" t="s">
        <v>1</v>
      </c>
      <c r="N302" s="295" t="s">
        <v>43</v>
      </c>
      <c r="O302" s="92"/>
      <c r="P302" s="228">
        <f>O302*H302</f>
        <v>0</v>
      </c>
      <c r="Q302" s="228">
        <v>0</v>
      </c>
      <c r="R302" s="228">
        <f>Q302*H302</f>
        <v>0</v>
      </c>
      <c r="S302" s="228">
        <v>0</v>
      </c>
      <c r="T302" s="22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0" t="s">
        <v>636</v>
      </c>
      <c r="AT302" s="230" t="s">
        <v>355</v>
      </c>
      <c r="AU302" s="230" t="s">
        <v>88</v>
      </c>
      <c r="AY302" s="18" t="s">
        <v>123</v>
      </c>
      <c r="BE302" s="231">
        <f>IF(N302="základní",J302,0)</f>
        <v>0</v>
      </c>
      <c r="BF302" s="231">
        <f>IF(N302="snížená",J302,0)</f>
        <v>0</v>
      </c>
      <c r="BG302" s="231">
        <f>IF(N302="zákl. přenesená",J302,0)</f>
        <v>0</v>
      </c>
      <c r="BH302" s="231">
        <f>IF(N302="sníž. přenesená",J302,0)</f>
        <v>0</v>
      </c>
      <c r="BI302" s="231">
        <f>IF(N302="nulová",J302,0)</f>
        <v>0</v>
      </c>
      <c r="BJ302" s="18" t="s">
        <v>86</v>
      </c>
      <c r="BK302" s="231">
        <f>ROUND(I302*H302,2)</f>
        <v>0</v>
      </c>
      <c r="BL302" s="18" t="s">
        <v>628</v>
      </c>
      <c r="BM302" s="230" t="s">
        <v>860</v>
      </c>
    </row>
    <row r="303" s="2" customFormat="1">
      <c r="A303" s="39"/>
      <c r="B303" s="40"/>
      <c r="C303" s="41"/>
      <c r="D303" s="232" t="s">
        <v>133</v>
      </c>
      <c r="E303" s="41"/>
      <c r="F303" s="233" t="s">
        <v>859</v>
      </c>
      <c r="G303" s="41"/>
      <c r="H303" s="41"/>
      <c r="I303" s="234"/>
      <c r="J303" s="41"/>
      <c r="K303" s="41"/>
      <c r="L303" s="45"/>
      <c r="M303" s="235"/>
      <c r="N303" s="236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133</v>
      </c>
      <c r="AU303" s="18" t="s">
        <v>88</v>
      </c>
    </row>
    <row r="304" s="2" customFormat="1" ht="49.05" customHeight="1">
      <c r="A304" s="39"/>
      <c r="B304" s="40"/>
      <c r="C304" s="219" t="s">
        <v>861</v>
      </c>
      <c r="D304" s="219" t="s">
        <v>126</v>
      </c>
      <c r="E304" s="220" t="s">
        <v>862</v>
      </c>
      <c r="F304" s="221" t="s">
        <v>863</v>
      </c>
      <c r="G304" s="222" t="s">
        <v>515</v>
      </c>
      <c r="H304" s="223">
        <v>4</v>
      </c>
      <c r="I304" s="224"/>
      <c r="J304" s="225">
        <f>ROUND(I304*H304,2)</f>
        <v>0</v>
      </c>
      <c r="K304" s="221" t="s">
        <v>1</v>
      </c>
      <c r="L304" s="45"/>
      <c r="M304" s="226" t="s">
        <v>1</v>
      </c>
      <c r="N304" s="227" t="s">
        <v>43</v>
      </c>
      <c r="O304" s="92"/>
      <c r="P304" s="228">
        <f>O304*H304</f>
        <v>0</v>
      </c>
      <c r="Q304" s="228">
        <v>0</v>
      </c>
      <c r="R304" s="228">
        <f>Q304*H304</f>
        <v>0</v>
      </c>
      <c r="S304" s="228">
        <v>0</v>
      </c>
      <c r="T304" s="22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0" t="s">
        <v>628</v>
      </c>
      <c r="AT304" s="230" t="s">
        <v>126</v>
      </c>
      <c r="AU304" s="230" t="s">
        <v>88</v>
      </c>
      <c r="AY304" s="18" t="s">
        <v>123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8" t="s">
        <v>86</v>
      </c>
      <c r="BK304" s="231">
        <f>ROUND(I304*H304,2)</f>
        <v>0</v>
      </c>
      <c r="BL304" s="18" t="s">
        <v>628</v>
      </c>
      <c r="BM304" s="230" t="s">
        <v>864</v>
      </c>
    </row>
    <row r="305" s="2" customFormat="1">
      <c r="A305" s="39"/>
      <c r="B305" s="40"/>
      <c r="C305" s="41"/>
      <c r="D305" s="232" t="s">
        <v>133</v>
      </c>
      <c r="E305" s="41"/>
      <c r="F305" s="233" t="s">
        <v>863</v>
      </c>
      <c r="G305" s="41"/>
      <c r="H305" s="41"/>
      <c r="I305" s="234"/>
      <c r="J305" s="41"/>
      <c r="K305" s="41"/>
      <c r="L305" s="45"/>
      <c r="M305" s="235"/>
      <c r="N305" s="236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133</v>
      </c>
      <c r="AU305" s="18" t="s">
        <v>88</v>
      </c>
    </row>
    <row r="306" s="2" customFormat="1" ht="16.5" customHeight="1">
      <c r="A306" s="39"/>
      <c r="B306" s="40"/>
      <c r="C306" s="286" t="s">
        <v>737</v>
      </c>
      <c r="D306" s="286" t="s">
        <v>355</v>
      </c>
      <c r="E306" s="287" t="s">
        <v>865</v>
      </c>
      <c r="F306" s="288" t="s">
        <v>866</v>
      </c>
      <c r="G306" s="289" t="s">
        <v>192</v>
      </c>
      <c r="H306" s="290">
        <v>326</v>
      </c>
      <c r="I306" s="291"/>
      <c r="J306" s="292">
        <f>ROUND(I306*H306,2)</f>
        <v>0</v>
      </c>
      <c r="K306" s="288" t="s">
        <v>1</v>
      </c>
      <c r="L306" s="293"/>
      <c r="M306" s="294" t="s">
        <v>1</v>
      </c>
      <c r="N306" s="295" t="s">
        <v>43</v>
      </c>
      <c r="O306" s="92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0" t="s">
        <v>636</v>
      </c>
      <c r="AT306" s="230" t="s">
        <v>355</v>
      </c>
      <c r="AU306" s="230" t="s">
        <v>88</v>
      </c>
      <c r="AY306" s="18" t="s">
        <v>123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8" t="s">
        <v>86</v>
      </c>
      <c r="BK306" s="231">
        <f>ROUND(I306*H306,2)</f>
        <v>0</v>
      </c>
      <c r="BL306" s="18" t="s">
        <v>628</v>
      </c>
      <c r="BM306" s="230" t="s">
        <v>867</v>
      </c>
    </row>
    <row r="307" s="2" customFormat="1">
      <c r="A307" s="39"/>
      <c r="B307" s="40"/>
      <c r="C307" s="41"/>
      <c r="D307" s="232" t="s">
        <v>133</v>
      </c>
      <c r="E307" s="41"/>
      <c r="F307" s="233" t="s">
        <v>866</v>
      </c>
      <c r="G307" s="41"/>
      <c r="H307" s="41"/>
      <c r="I307" s="234"/>
      <c r="J307" s="41"/>
      <c r="K307" s="41"/>
      <c r="L307" s="45"/>
      <c r="M307" s="235"/>
      <c r="N307" s="23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133</v>
      </c>
      <c r="AU307" s="18" t="s">
        <v>88</v>
      </c>
    </row>
    <row r="308" s="2" customFormat="1" ht="16.5" customHeight="1">
      <c r="A308" s="39"/>
      <c r="B308" s="40"/>
      <c r="C308" s="286" t="s">
        <v>868</v>
      </c>
      <c r="D308" s="286" t="s">
        <v>355</v>
      </c>
      <c r="E308" s="287" t="s">
        <v>869</v>
      </c>
      <c r="F308" s="288" t="s">
        <v>870</v>
      </c>
      <c r="G308" s="289" t="s">
        <v>192</v>
      </c>
      <c r="H308" s="290">
        <v>20</v>
      </c>
      <c r="I308" s="291"/>
      <c r="J308" s="292">
        <f>ROUND(I308*H308,2)</f>
        <v>0</v>
      </c>
      <c r="K308" s="288" t="s">
        <v>1</v>
      </c>
      <c r="L308" s="293"/>
      <c r="M308" s="294" t="s">
        <v>1</v>
      </c>
      <c r="N308" s="295" t="s">
        <v>43</v>
      </c>
      <c r="O308" s="92"/>
      <c r="P308" s="228">
        <f>O308*H308</f>
        <v>0</v>
      </c>
      <c r="Q308" s="228">
        <v>0</v>
      </c>
      <c r="R308" s="228">
        <f>Q308*H308</f>
        <v>0</v>
      </c>
      <c r="S308" s="228">
        <v>0</v>
      </c>
      <c r="T308" s="22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0" t="s">
        <v>636</v>
      </c>
      <c r="AT308" s="230" t="s">
        <v>355</v>
      </c>
      <c r="AU308" s="230" t="s">
        <v>88</v>
      </c>
      <c r="AY308" s="18" t="s">
        <v>123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8" t="s">
        <v>86</v>
      </c>
      <c r="BK308" s="231">
        <f>ROUND(I308*H308,2)</f>
        <v>0</v>
      </c>
      <c r="BL308" s="18" t="s">
        <v>628</v>
      </c>
      <c r="BM308" s="230" t="s">
        <v>871</v>
      </c>
    </row>
    <row r="309" s="2" customFormat="1">
      <c r="A309" s="39"/>
      <c r="B309" s="40"/>
      <c r="C309" s="41"/>
      <c r="D309" s="232" t="s">
        <v>133</v>
      </c>
      <c r="E309" s="41"/>
      <c r="F309" s="233" t="s">
        <v>870</v>
      </c>
      <c r="G309" s="41"/>
      <c r="H309" s="41"/>
      <c r="I309" s="234"/>
      <c r="J309" s="41"/>
      <c r="K309" s="41"/>
      <c r="L309" s="45"/>
      <c r="M309" s="235"/>
      <c r="N309" s="236"/>
      <c r="O309" s="92"/>
      <c r="P309" s="92"/>
      <c r="Q309" s="92"/>
      <c r="R309" s="92"/>
      <c r="S309" s="92"/>
      <c r="T309" s="93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T309" s="18" t="s">
        <v>133</v>
      </c>
      <c r="AU309" s="18" t="s">
        <v>88</v>
      </c>
    </row>
    <row r="310" s="2" customFormat="1" ht="33" customHeight="1">
      <c r="A310" s="39"/>
      <c r="B310" s="40"/>
      <c r="C310" s="219" t="s">
        <v>740</v>
      </c>
      <c r="D310" s="219" t="s">
        <v>126</v>
      </c>
      <c r="E310" s="220" t="s">
        <v>872</v>
      </c>
      <c r="F310" s="221" t="s">
        <v>873</v>
      </c>
      <c r="G310" s="222" t="s">
        <v>192</v>
      </c>
      <c r="H310" s="223">
        <v>346</v>
      </c>
      <c r="I310" s="224"/>
      <c r="J310" s="225">
        <f>ROUND(I310*H310,2)</f>
        <v>0</v>
      </c>
      <c r="K310" s="221" t="s">
        <v>1</v>
      </c>
      <c r="L310" s="45"/>
      <c r="M310" s="226" t="s">
        <v>1</v>
      </c>
      <c r="N310" s="227" t="s">
        <v>43</v>
      </c>
      <c r="O310" s="92"/>
      <c r="P310" s="228">
        <f>O310*H310</f>
        <v>0</v>
      </c>
      <c r="Q310" s="228">
        <v>0</v>
      </c>
      <c r="R310" s="228">
        <f>Q310*H310</f>
        <v>0</v>
      </c>
      <c r="S310" s="228">
        <v>0</v>
      </c>
      <c r="T310" s="229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0" t="s">
        <v>628</v>
      </c>
      <c r="AT310" s="230" t="s">
        <v>126</v>
      </c>
      <c r="AU310" s="230" t="s">
        <v>88</v>
      </c>
      <c r="AY310" s="18" t="s">
        <v>123</v>
      </c>
      <c r="BE310" s="231">
        <f>IF(N310="základní",J310,0)</f>
        <v>0</v>
      </c>
      <c r="BF310" s="231">
        <f>IF(N310="snížená",J310,0)</f>
        <v>0</v>
      </c>
      <c r="BG310" s="231">
        <f>IF(N310="zákl. přenesená",J310,0)</f>
        <v>0</v>
      </c>
      <c r="BH310" s="231">
        <f>IF(N310="sníž. přenesená",J310,0)</f>
        <v>0</v>
      </c>
      <c r="BI310" s="231">
        <f>IF(N310="nulová",J310,0)</f>
        <v>0</v>
      </c>
      <c r="BJ310" s="18" t="s">
        <v>86</v>
      </c>
      <c r="BK310" s="231">
        <f>ROUND(I310*H310,2)</f>
        <v>0</v>
      </c>
      <c r="BL310" s="18" t="s">
        <v>628</v>
      </c>
      <c r="BM310" s="230" t="s">
        <v>874</v>
      </c>
    </row>
    <row r="311" s="2" customFormat="1">
      <c r="A311" s="39"/>
      <c r="B311" s="40"/>
      <c r="C311" s="41"/>
      <c r="D311" s="232" t="s">
        <v>133</v>
      </c>
      <c r="E311" s="41"/>
      <c r="F311" s="233" t="s">
        <v>873</v>
      </c>
      <c r="G311" s="41"/>
      <c r="H311" s="41"/>
      <c r="I311" s="234"/>
      <c r="J311" s="41"/>
      <c r="K311" s="41"/>
      <c r="L311" s="45"/>
      <c r="M311" s="235"/>
      <c r="N311" s="236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133</v>
      </c>
      <c r="AU311" s="18" t="s">
        <v>88</v>
      </c>
    </row>
    <row r="312" s="2" customFormat="1" ht="21.75" customHeight="1">
      <c r="A312" s="39"/>
      <c r="B312" s="40"/>
      <c r="C312" s="219" t="s">
        <v>875</v>
      </c>
      <c r="D312" s="219" t="s">
        <v>126</v>
      </c>
      <c r="E312" s="220" t="s">
        <v>876</v>
      </c>
      <c r="F312" s="221" t="s">
        <v>877</v>
      </c>
      <c r="G312" s="222" t="s">
        <v>515</v>
      </c>
      <c r="H312" s="223">
        <v>9</v>
      </c>
      <c r="I312" s="224"/>
      <c r="J312" s="225">
        <f>ROUND(I312*H312,2)</f>
        <v>0</v>
      </c>
      <c r="K312" s="221" t="s">
        <v>1</v>
      </c>
      <c r="L312" s="45"/>
      <c r="M312" s="226" t="s">
        <v>1</v>
      </c>
      <c r="N312" s="227" t="s">
        <v>43</v>
      </c>
      <c r="O312" s="92"/>
      <c r="P312" s="228">
        <f>O312*H312</f>
        <v>0</v>
      </c>
      <c r="Q312" s="228">
        <v>0</v>
      </c>
      <c r="R312" s="228">
        <f>Q312*H312</f>
        <v>0</v>
      </c>
      <c r="S312" s="228">
        <v>0</v>
      </c>
      <c r="T312" s="22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0" t="s">
        <v>628</v>
      </c>
      <c r="AT312" s="230" t="s">
        <v>126</v>
      </c>
      <c r="AU312" s="230" t="s">
        <v>88</v>
      </c>
      <c r="AY312" s="18" t="s">
        <v>123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8" t="s">
        <v>86</v>
      </c>
      <c r="BK312" s="231">
        <f>ROUND(I312*H312,2)</f>
        <v>0</v>
      </c>
      <c r="BL312" s="18" t="s">
        <v>628</v>
      </c>
      <c r="BM312" s="230" t="s">
        <v>878</v>
      </c>
    </row>
    <row r="313" s="2" customFormat="1">
      <c r="A313" s="39"/>
      <c r="B313" s="40"/>
      <c r="C313" s="41"/>
      <c r="D313" s="232" t="s">
        <v>133</v>
      </c>
      <c r="E313" s="41"/>
      <c r="F313" s="233" t="s">
        <v>877</v>
      </c>
      <c r="G313" s="41"/>
      <c r="H313" s="41"/>
      <c r="I313" s="234"/>
      <c r="J313" s="41"/>
      <c r="K313" s="41"/>
      <c r="L313" s="45"/>
      <c r="M313" s="235"/>
      <c r="N313" s="23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133</v>
      </c>
      <c r="AU313" s="18" t="s">
        <v>88</v>
      </c>
    </row>
    <row r="314" s="2" customFormat="1" ht="24.15" customHeight="1">
      <c r="A314" s="39"/>
      <c r="B314" s="40"/>
      <c r="C314" s="219" t="s">
        <v>741</v>
      </c>
      <c r="D314" s="219" t="s">
        <v>126</v>
      </c>
      <c r="E314" s="220" t="s">
        <v>879</v>
      </c>
      <c r="F314" s="221" t="s">
        <v>880</v>
      </c>
      <c r="G314" s="222" t="s">
        <v>515</v>
      </c>
      <c r="H314" s="223">
        <v>2</v>
      </c>
      <c r="I314" s="224"/>
      <c r="J314" s="225">
        <f>ROUND(I314*H314,2)</f>
        <v>0</v>
      </c>
      <c r="K314" s="221" t="s">
        <v>1</v>
      </c>
      <c r="L314" s="45"/>
      <c r="M314" s="226" t="s">
        <v>1</v>
      </c>
      <c r="N314" s="227" t="s">
        <v>43</v>
      </c>
      <c r="O314" s="92"/>
      <c r="P314" s="228">
        <f>O314*H314</f>
        <v>0</v>
      </c>
      <c r="Q314" s="228">
        <v>0</v>
      </c>
      <c r="R314" s="228">
        <f>Q314*H314</f>
        <v>0</v>
      </c>
      <c r="S314" s="228">
        <v>0</v>
      </c>
      <c r="T314" s="22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0" t="s">
        <v>628</v>
      </c>
      <c r="AT314" s="230" t="s">
        <v>126</v>
      </c>
      <c r="AU314" s="230" t="s">
        <v>88</v>
      </c>
      <c r="AY314" s="18" t="s">
        <v>123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8" t="s">
        <v>86</v>
      </c>
      <c r="BK314" s="231">
        <f>ROUND(I314*H314,2)</f>
        <v>0</v>
      </c>
      <c r="BL314" s="18" t="s">
        <v>628</v>
      </c>
      <c r="BM314" s="230" t="s">
        <v>881</v>
      </c>
    </row>
    <row r="315" s="2" customFormat="1">
      <c r="A315" s="39"/>
      <c r="B315" s="40"/>
      <c r="C315" s="41"/>
      <c r="D315" s="232" t="s">
        <v>133</v>
      </c>
      <c r="E315" s="41"/>
      <c r="F315" s="233" t="s">
        <v>880</v>
      </c>
      <c r="G315" s="41"/>
      <c r="H315" s="41"/>
      <c r="I315" s="234"/>
      <c r="J315" s="41"/>
      <c r="K315" s="41"/>
      <c r="L315" s="45"/>
      <c r="M315" s="235"/>
      <c r="N315" s="236"/>
      <c r="O315" s="92"/>
      <c r="P315" s="92"/>
      <c r="Q315" s="92"/>
      <c r="R315" s="92"/>
      <c r="S315" s="92"/>
      <c r="T315" s="93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T315" s="18" t="s">
        <v>133</v>
      </c>
      <c r="AU315" s="18" t="s">
        <v>88</v>
      </c>
    </row>
    <row r="316" s="2" customFormat="1" ht="16.5" customHeight="1">
      <c r="A316" s="39"/>
      <c r="B316" s="40"/>
      <c r="C316" s="286" t="s">
        <v>882</v>
      </c>
      <c r="D316" s="286" t="s">
        <v>355</v>
      </c>
      <c r="E316" s="287" t="s">
        <v>883</v>
      </c>
      <c r="F316" s="288" t="s">
        <v>884</v>
      </c>
      <c r="G316" s="289" t="s">
        <v>515</v>
      </c>
      <c r="H316" s="290">
        <v>2</v>
      </c>
      <c r="I316" s="291"/>
      <c r="J316" s="292">
        <f>ROUND(I316*H316,2)</f>
        <v>0</v>
      </c>
      <c r="K316" s="288" t="s">
        <v>1</v>
      </c>
      <c r="L316" s="293"/>
      <c r="M316" s="294" t="s">
        <v>1</v>
      </c>
      <c r="N316" s="295" t="s">
        <v>43</v>
      </c>
      <c r="O316" s="92"/>
      <c r="P316" s="228">
        <f>O316*H316</f>
        <v>0</v>
      </c>
      <c r="Q316" s="228">
        <v>0</v>
      </c>
      <c r="R316" s="228">
        <f>Q316*H316</f>
        <v>0</v>
      </c>
      <c r="S316" s="228">
        <v>0</v>
      </c>
      <c r="T316" s="229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0" t="s">
        <v>636</v>
      </c>
      <c r="AT316" s="230" t="s">
        <v>355</v>
      </c>
      <c r="AU316" s="230" t="s">
        <v>88</v>
      </c>
      <c r="AY316" s="18" t="s">
        <v>123</v>
      </c>
      <c r="BE316" s="231">
        <f>IF(N316="základní",J316,0)</f>
        <v>0</v>
      </c>
      <c r="BF316" s="231">
        <f>IF(N316="snížená",J316,0)</f>
        <v>0</v>
      </c>
      <c r="BG316" s="231">
        <f>IF(N316="zákl. přenesená",J316,0)</f>
        <v>0</v>
      </c>
      <c r="BH316" s="231">
        <f>IF(N316="sníž. přenesená",J316,0)</f>
        <v>0</v>
      </c>
      <c r="BI316" s="231">
        <f>IF(N316="nulová",J316,0)</f>
        <v>0</v>
      </c>
      <c r="BJ316" s="18" t="s">
        <v>86</v>
      </c>
      <c r="BK316" s="231">
        <f>ROUND(I316*H316,2)</f>
        <v>0</v>
      </c>
      <c r="BL316" s="18" t="s">
        <v>628</v>
      </c>
      <c r="BM316" s="230" t="s">
        <v>885</v>
      </c>
    </row>
    <row r="317" s="2" customFormat="1">
      <c r="A317" s="39"/>
      <c r="B317" s="40"/>
      <c r="C317" s="41"/>
      <c r="D317" s="232" t="s">
        <v>133</v>
      </c>
      <c r="E317" s="41"/>
      <c r="F317" s="233" t="s">
        <v>884</v>
      </c>
      <c r="G317" s="41"/>
      <c r="H317" s="41"/>
      <c r="I317" s="234"/>
      <c r="J317" s="41"/>
      <c r="K317" s="41"/>
      <c r="L317" s="45"/>
      <c r="M317" s="235"/>
      <c r="N317" s="236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133</v>
      </c>
      <c r="AU317" s="18" t="s">
        <v>88</v>
      </c>
    </row>
    <row r="318" s="2" customFormat="1">
      <c r="A318" s="39"/>
      <c r="B318" s="40"/>
      <c r="C318" s="41"/>
      <c r="D318" s="232" t="s">
        <v>134</v>
      </c>
      <c r="E318" s="41"/>
      <c r="F318" s="237" t="s">
        <v>886</v>
      </c>
      <c r="G318" s="41"/>
      <c r="H318" s="41"/>
      <c r="I318" s="234"/>
      <c r="J318" s="41"/>
      <c r="K318" s="41"/>
      <c r="L318" s="45"/>
      <c r="M318" s="235"/>
      <c r="N318" s="236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134</v>
      </c>
      <c r="AU318" s="18" t="s">
        <v>88</v>
      </c>
    </row>
    <row r="319" s="2" customFormat="1" ht="16.5" customHeight="1">
      <c r="A319" s="39"/>
      <c r="B319" s="40"/>
      <c r="C319" s="286" t="s">
        <v>742</v>
      </c>
      <c r="D319" s="286" t="s">
        <v>355</v>
      </c>
      <c r="E319" s="287" t="s">
        <v>887</v>
      </c>
      <c r="F319" s="288" t="s">
        <v>888</v>
      </c>
      <c r="G319" s="289" t="s">
        <v>192</v>
      </c>
      <c r="H319" s="290">
        <v>226</v>
      </c>
      <c r="I319" s="291"/>
      <c r="J319" s="292">
        <f>ROUND(I319*H319,2)</f>
        <v>0</v>
      </c>
      <c r="K319" s="288" t="s">
        <v>1</v>
      </c>
      <c r="L319" s="293"/>
      <c r="M319" s="294" t="s">
        <v>1</v>
      </c>
      <c r="N319" s="295" t="s">
        <v>43</v>
      </c>
      <c r="O319" s="92"/>
      <c r="P319" s="228">
        <f>O319*H319</f>
        <v>0</v>
      </c>
      <c r="Q319" s="228">
        <v>0</v>
      </c>
      <c r="R319" s="228">
        <f>Q319*H319</f>
        <v>0</v>
      </c>
      <c r="S319" s="228">
        <v>0</v>
      </c>
      <c r="T319" s="229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0" t="s">
        <v>636</v>
      </c>
      <c r="AT319" s="230" t="s">
        <v>355</v>
      </c>
      <c r="AU319" s="230" t="s">
        <v>88</v>
      </c>
      <c r="AY319" s="18" t="s">
        <v>123</v>
      </c>
      <c r="BE319" s="231">
        <f>IF(N319="základní",J319,0)</f>
        <v>0</v>
      </c>
      <c r="BF319" s="231">
        <f>IF(N319="snížená",J319,0)</f>
        <v>0</v>
      </c>
      <c r="BG319" s="231">
        <f>IF(N319="zákl. přenesená",J319,0)</f>
        <v>0</v>
      </c>
      <c r="BH319" s="231">
        <f>IF(N319="sníž. přenesená",J319,0)</f>
        <v>0</v>
      </c>
      <c r="BI319" s="231">
        <f>IF(N319="nulová",J319,0)</f>
        <v>0</v>
      </c>
      <c r="BJ319" s="18" t="s">
        <v>86</v>
      </c>
      <c r="BK319" s="231">
        <f>ROUND(I319*H319,2)</f>
        <v>0</v>
      </c>
      <c r="BL319" s="18" t="s">
        <v>628</v>
      </c>
      <c r="BM319" s="230" t="s">
        <v>889</v>
      </c>
    </row>
    <row r="320" s="2" customFormat="1">
      <c r="A320" s="39"/>
      <c r="B320" s="40"/>
      <c r="C320" s="41"/>
      <c r="D320" s="232" t="s">
        <v>133</v>
      </c>
      <c r="E320" s="41"/>
      <c r="F320" s="233" t="s">
        <v>888</v>
      </c>
      <c r="G320" s="41"/>
      <c r="H320" s="41"/>
      <c r="I320" s="234"/>
      <c r="J320" s="41"/>
      <c r="K320" s="41"/>
      <c r="L320" s="45"/>
      <c r="M320" s="235"/>
      <c r="N320" s="236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133</v>
      </c>
      <c r="AU320" s="18" t="s">
        <v>88</v>
      </c>
    </row>
    <row r="321" s="2" customFormat="1" ht="16.5" customHeight="1">
      <c r="A321" s="39"/>
      <c r="B321" s="40"/>
      <c r="C321" s="219" t="s">
        <v>890</v>
      </c>
      <c r="D321" s="219" t="s">
        <v>126</v>
      </c>
      <c r="E321" s="220" t="s">
        <v>891</v>
      </c>
      <c r="F321" s="221" t="s">
        <v>892</v>
      </c>
      <c r="G321" s="222" t="s">
        <v>192</v>
      </c>
      <c r="H321" s="223">
        <v>226</v>
      </c>
      <c r="I321" s="224"/>
      <c r="J321" s="225">
        <f>ROUND(I321*H321,2)</f>
        <v>0</v>
      </c>
      <c r="K321" s="221" t="s">
        <v>1</v>
      </c>
      <c r="L321" s="45"/>
      <c r="M321" s="226" t="s">
        <v>1</v>
      </c>
      <c r="N321" s="227" t="s">
        <v>43</v>
      </c>
      <c r="O321" s="92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0" t="s">
        <v>628</v>
      </c>
      <c r="AT321" s="230" t="s">
        <v>126</v>
      </c>
      <c r="AU321" s="230" t="s">
        <v>88</v>
      </c>
      <c r="AY321" s="18" t="s">
        <v>123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8" t="s">
        <v>86</v>
      </c>
      <c r="BK321" s="231">
        <f>ROUND(I321*H321,2)</f>
        <v>0</v>
      </c>
      <c r="BL321" s="18" t="s">
        <v>628</v>
      </c>
      <c r="BM321" s="230" t="s">
        <v>893</v>
      </c>
    </row>
    <row r="322" s="2" customFormat="1">
      <c r="A322" s="39"/>
      <c r="B322" s="40"/>
      <c r="C322" s="41"/>
      <c r="D322" s="232" t="s">
        <v>133</v>
      </c>
      <c r="E322" s="41"/>
      <c r="F322" s="233" t="s">
        <v>892</v>
      </c>
      <c r="G322" s="41"/>
      <c r="H322" s="41"/>
      <c r="I322" s="234"/>
      <c r="J322" s="41"/>
      <c r="K322" s="41"/>
      <c r="L322" s="45"/>
      <c r="M322" s="235"/>
      <c r="N322" s="23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133</v>
      </c>
      <c r="AU322" s="18" t="s">
        <v>88</v>
      </c>
    </row>
    <row r="323" s="2" customFormat="1" ht="62.7" customHeight="1">
      <c r="A323" s="39"/>
      <c r="B323" s="40"/>
      <c r="C323" s="219" t="s">
        <v>743</v>
      </c>
      <c r="D323" s="219" t="s">
        <v>126</v>
      </c>
      <c r="E323" s="220" t="s">
        <v>894</v>
      </c>
      <c r="F323" s="221" t="s">
        <v>895</v>
      </c>
      <c r="G323" s="222" t="s">
        <v>515</v>
      </c>
      <c r="H323" s="223">
        <v>2</v>
      </c>
      <c r="I323" s="224"/>
      <c r="J323" s="225">
        <f>ROUND(I323*H323,2)</f>
        <v>0</v>
      </c>
      <c r="K323" s="221" t="s">
        <v>1</v>
      </c>
      <c r="L323" s="45"/>
      <c r="M323" s="226" t="s">
        <v>1</v>
      </c>
      <c r="N323" s="227" t="s">
        <v>43</v>
      </c>
      <c r="O323" s="92"/>
      <c r="P323" s="228">
        <f>O323*H323</f>
        <v>0</v>
      </c>
      <c r="Q323" s="228">
        <v>0</v>
      </c>
      <c r="R323" s="228">
        <f>Q323*H323</f>
        <v>0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628</v>
      </c>
      <c r="AT323" s="230" t="s">
        <v>126</v>
      </c>
      <c r="AU323" s="230" t="s">
        <v>88</v>
      </c>
      <c r="AY323" s="18" t="s">
        <v>123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86</v>
      </c>
      <c r="BK323" s="231">
        <f>ROUND(I323*H323,2)</f>
        <v>0</v>
      </c>
      <c r="BL323" s="18" t="s">
        <v>628</v>
      </c>
      <c r="BM323" s="230" t="s">
        <v>896</v>
      </c>
    </row>
    <row r="324" s="2" customFormat="1">
      <c r="A324" s="39"/>
      <c r="B324" s="40"/>
      <c r="C324" s="41"/>
      <c r="D324" s="232" t="s">
        <v>133</v>
      </c>
      <c r="E324" s="41"/>
      <c r="F324" s="233" t="s">
        <v>895</v>
      </c>
      <c r="G324" s="41"/>
      <c r="H324" s="41"/>
      <c r="I324" s="234"/>
      <c r="J324" s="41"/>
      <c r="K324" s="41"/>
      <c r="L324" s="45"/>
      <c r="M324" s="235"/>
      <c r="N324" s="23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133</v>
      </c>
      <c r="AU324" s="18" t="s">
        <v>88</v>
      </c>
    </row>
    <row r="325" s="2" customFormat="1" ht="24.15" customHeight="1">
      <c r="A325" s="39"/>
      <c r="B325" s="40"/>
      <c r="C325" s="219" t="s">
        <v>897</v>
      </c>
      <c r="D325" s="219" t="s">
        <v>126</v>
      </c>
      <c r="E325" s="220" t="s">
        <v>898</v>
      </c>
      <c r="F325" s="221" t="s">
        <v>899</v>
      </c>
      <c r="G325" s="222" t="s">
        <v>515</v>
      </c>
      <c r="H325" s="223">
        <v>2</v>
      </c>
      <c r="I325" s="224"/>
      <c r="J325" s="225">
        <f>ROUND(I325*H325,2)</f>
        <v>0</v>
      </c>
      <c r="K325" s="221" t="s">
        <v>1</v>
      </c>
      <c r="L325" s="45"/>
      <c r="M325" s="226" t="s">
        <v>1</v>
      </c>
      <c r="N325" s="227" t="s">
        <v>43</v>
      </c>
      <c r="O325" s="92"/>
      <c r="P325" s="228">
        <f>O325*H325</f>
        <v>0</v>
      </c>
      <c r="Q325" s="228">
        <v>0</v>
      </c>
      <c r="R325" s="228">
        <f>Q325*H325</f>
        <v>0</v>
      </c>
      <c r="S325" s="228">
        <v>0</v>
      </c>
      <c r="T325" s="229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0" t="s">
        <v>628</v>
      </c>
      <c r="AT325" s="230" t="s">
        <v>126</v>
      </c>
      <c r="AU325" s="230" t="s">
        <v>88</v>
      </c>
      <c r="AY325" s="18" t="s">
        <v>123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18" t="s">
        <v>86</v>
      </c>
      <c r="BK325" s="231">
        <f>ROUND(I325*H325,2)</f>
        <v>0</v>
      </c>
      <c r="BL325" s="18" t="s">
        <v>628</v>
      </c>
      <c r="BM325" s="230" t="s">
        <v>900</v>
      </c>
    </row>
    <row r="326" s="2" customFormat="1">
      <c r="A326" s="39"/>
      <c r="B326" s="40"/>
      <c r="C326" s="41"/>
      <c r="D326" s="232" t="s">
        <v>133</v>
      </c>
      <c r="E326" s="41"/>
      <c r="F326" s="233" t="s">
        <v>899</v>
      </c>
      <c r="G326" s="41"/>
      <c r="H326" s="41"/>
      <c r="I326" s="234"/>
      <c r="J326" s="41"/>
      <c r="K326" s="41"/>
      <c r="L326" s="45"/>
      <c r="M326" s="235"/>
      <c r="N326" s="236"/>
      <c r="O326" s="92"/>
      <c r="P326" s="92"/>
      <c r="Q326" s="92"/>
      <c r="R326" s="92"/>
      <c r="S326" s="92"/>
      <c r="T326" s="93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133</v>
      </c>
      <c r="AU326" s="18" t="s">
        <v>88</v>
      </c>
    </row>
    <row r="327" s="2" customFormat="1" ht="37.8" customHeight="1">
      <c r="A327" s="39"/>
      <c r="B327" s="40"/>
      <c r="C327" s="219" t="s">
        <v>749</v>
      </c>
      <c r="D327" s="219" t="s">
        <v>126</v>
      </c>
      <c r="E327" s="220" t="s">
        <v>901</v>
      </c>
      <c r="F327" s="221" t="s">
        <v>902</v>
      </c>
      <c r="G327" s="222" t="s">
        <v>515</v>
      </c>
      <c r="H327" s="223">
        <v>2</v>
      </c>
      <c r="I327" s="224"/>
      <c r="J327" s="225">
        <f>ROUND(I327*H327,2)</f>
        <v>0</v>
      </c>
      <c r="K327" s="221" t="s">
        <v>1</v>
      </c>
      <c r="L327" s="45"/>
      <c r="M327" s="226" t="s">
        <v>1</v>
      </c>
      <c r="N327" s="227" t="s">
        <v>43</v>
      </c>
      <c r="O327" s="92"/>
      <c r="P327" s="228">
        <f>O327*H327</f>
        <v>0</v>
      </c>
      <c r="Q327" s="228">
        <v>0</v>
      </c>
      <c r="R327" s="228">
        <f>Q327*H327</f>
        <v>0</v>
      </c>
      <c r="S327" s="228">
        <v>0</v>
      </c>
      <c r="T327" s="22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0" t="s">
        <v>628</v>
      </c>
      <c r="AT327" s="230" t="s">
        <v>126</v>
      </c>
      <c r="AU327" s="230" t="s">
        <v>88</v>
      </c>
      <c r="AY327" s="18" t="s">
        <v>123</v>
      </c>
      <c r="BE327" s="231">
        <f>IF(N327="základní",J327,0)</f>
        <v>0</v>
      </c>
      <c r="BF327" s="231">
        <f>IF(N327="snížená",J327,0)</f>
        <v>0</v>
      </c>
      <c r="BG327" s="231">
        <f>IF(N327="zákl. přenesená",J327,0)</f>
        <v>0</v>
      </c>
      <c r="BH327" s="231">
        <f>IF(N327="sníž. přenesená",J327,0)</f>
        <v>0</v>
      </c>
      <c r="BI327" s="231">
        <f>IF(N327="nulová",J327,0)</f>
        <v>0</v>
      </c>
      <c r="BJ327" s="18" t="s">
        <v>86</v>
      </c>
      <c r="BK327" s="231">
        <f>ROUND(I327*H327,2)</f>
        <v>0</v>
      </c>
      <c r="BL327" s="18" t="s">
        <v>628</v>
      </c>
      <c r="BM327" s="230" t="s">
        <v>903</v>
      </c>
    </row>
    <row r="328" s="2" customFormat="1">
      <c r="A328" s="39"/>
      <c r="B328" s="40"/>
      <c r="C328" s="41"/>
      <c r="D328" s="232" t="s">
        <v>133</v>
      </c>
      <c r="E328" s="41"/>
      <c r="F328" s="233" t="s">
        <v>902</v>
      </c>
      <c r="G328" s="41"/>
      <c r="H328" s="41"/>
      <c r="I328" s="234"/>
      <c r="J328" s="41"/>
      <c r="K328" s="41"/>
      <c r="L328" s="45"/>
      <c r="M328" s="235"/>
      <c r="N328" s="23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133</v>
      </c>
      <c r="AU328" s="18" t="s">
        <v>88</v>
      </c>
    </row>
    <row r="329" s="2" customFormat="1" ht="37.8" customHeight="1">
      <c r="A329" s="39"/>
      <c r="B329" s="40"/>
      <c r="C329" s="219" t="s">
        <v>904</v>
      </c>
      <c r="D329" s="219" t="s">
        <v>126</v>
      </c>
      <c r="E329" s="220" t="s">
        <v>905</v>
      </c>
      <c r="F329" s="221" t="s">
        <v>906</v>
      </c>
      <c r="G329" s="222" t="s">
        <v>192</v>
      </c>
      <c r="H329" s="223">
        <v>45</v>
      </c>
      <c r="I329" s="224"/>
      <c r="J329" s="225">
        <f>ROUND(I329*H329,2)</f>
        <v>0</v>
      </c>
      <c r="K329" s="221" t="s">
        <v>1</v>
      </c>
      <c r="L329" s="45"/>
      <c r="M329" s="226" t="s">
        <v>1</v>
      </c>
      <c r="N329" s="227" t="s">
        <v>43</v>
      </c>
      <c r="O329" s="92"/>
      <c r="P329" s="228">
        <f>O329*H329</f>
        <v>0</v>
      </c>
      <c r="Q329" s="228">
        <v>0</v>
      </c>
      <c r="R329" s="228">
        <f>Q329*H329</f>
        <v>0</v>
      </c>
      <c r="S329" s="228">
        <v>0</v>
      </c>
      <c r="T329" s="22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0" t="s">
        <v>628</v>
      </c>
      <c r="AT329" s="230" t="s">
        <v>126</v>
      </c>
      <c r="AU329" s="230" t="s">
        <v>88</v>
      </c>
      <c r="AY329" s="18" t="s">
        <v>123</v>
      </c>
      <c r="BE329" s="231">
        <f>IF(N329="základní",J329,0)</f>
        <v>0</v>
      </c>
      <c r="BF329" s="231">
        <f>IF(N329="snížená",J329,0)</f>
        <v>0</v>
      </c>
      <c r="BG329" s="231">
        <f>IF(N329="zákl. přenesená",J329,0)</f>
        <v>0</v>
      </c>
      <c r="BH329" s="231">
        <f>IF(N329="sníž. přenesená",J329,0)</f>
        <v>0</v>
      </c>
      <c r="BI329" s="231">
        <f>IF(N329="nulová",J329,0)</f>
        <v>0</v>
      </c>
      <c r="BJ329" s="18" t="s">
        <v>86</v>
      </c>
      <c r="BK329" s="231">
        <f>ROUND(I329*H329,2)</f>
        <v>0</v>
      </c>
      <c r="BL329" s="18" t="s">
        <v>628</v>
      </c>
      <c r="BM329" s="230" t="s">
        <v>907</v>
      </c>
    </row>
    <row r="330" s="2" customFormat="1">
      <c r="A330" s="39"/>
      <c r="B330" s="40"/>
      <c r="C330" s="41"/>
      <c r="D330" s="232" t="s">
        <v>133</v>
      </c>
      <c r="E330" s="41"/>
      <c r="F330" s="233" t="s">
        <v>906</v>
      </c>
      <c r="G330" s="41"/>
      <c r="H330" s="41"/>
      <c r="I330" s="234"/>
      <c r="J330" s="41"/>
      <c r="K330" s="41"/>
      <c r="L330" s="45"/>
      <c r="M330" s="235"/>
      <c r="N330" s="236"/>
      <c r="O330" s="92"/>
      <c r="P330" s="92"/>
      <c r="Q330" s="92"/>
      <c r="R330" s="92"/>
      <c r="S330" s="92"/>
      <c r="T330" s="93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T330" s="18" t="s">
        <v>133</v>
      </c>
      <c r="AU330" s="18" t="s">
        <v>88</v>
      </c>
    </row>
    <row r="331" s="14" customFormat="1">
      <c r="A331" s="14"/>
      <c r="B331" s="253"/>
      <c r="C331" s="254"/>
      <c r="D331" s="232" t="s">
        <v>255</v>
      </c>
      <c r="E331" s="255" t="s">
        <v>1</v>
      </c>
      <c r="F331" s="256" t="s">
        <v>908</v>
      </c>
      <c r="G331" s="254"/>
      <c r="H331" s="257">
        <v>15</v>
      </c>
      <c r="I331" s="258"/>
      <c r="J331" s="254"/>
      <c r="K331" s="254"/>
      <c r="L331" s="259"/>
      <c r="M331" s="260"/>
      <c r="N331" s="261"/>
      <c r="O331" s="261"/>
      <c r="P331" s="261"/>
      <c r="Q331" s="261"/>
      <c r="R331" s="261"/>
      <c r="S331" s="261"/>
      <c r="T331" s="26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3" t="s">
        <v>255</v>
      </c>
      <c r="AU331" s="263" t="s">
        <v>88</v>
      </c>
      <c r="AV331" s="14" t="s">
        <v>88</v>
      </c>
      <c r="AW331" s="14" t="s">
        <v>35</v>
      </c>
      <c r="AX331" s="14" t="s">
        <v>78</v>
      </c>
      <c r="AY331" s="263" t="s">
        <v>123</v>
      </c>
    </row>
    <row r="332" s="14" customFormat="1">
      <c r="A332" s="14"/>
      <c r="B332" s="253"/>
      <c r="C332" s="254"/>
      <c r="D332" s="232" t="s">
        <v>255</v>
      </c>
      <c r="E332" s="255" t="s">
        <v>1</v>
      </c>
      <c r="F332" s="256" t="s">
        <v>909</v>
      </c>
      <c r="G332" s="254"/>
      <c r="H332" s="257">
        <v>30</v>
      </c>
      <c r="I332" s="258"/>
      <c r="J332" s="254"/>
      <c r="K332" s="254"/>
      <c r="L332" s="259"/>
      <c r="M332" s="260"/>
      <c r="N332" s="261"/>
      <c r="O332" s="261"/>
      <c r="P332" s="261"/>
      <c r="Q332" s="261"/>
      <c r="R332" s="261"/>
      <c r="S332" s="261"/>
      <c r="T332" s="26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3" t="s">
        <v>255</v>
      </c>
      <c r="AU332" s="263" t="s">
        <v>88</v>
      </c>
      <c r="AV332" s="14" t="s">
        <v>88</v>
      </c>
      <c r="AW332" s="14" t="s">
        <v>35</v>
      </c>
      <c r="AX332" s="14" t="s">
        <v>78</v>
      </c>
      <c r="AY332" s="263" t="s">
        <v>123</v>
      </c>
    </row>
    <row r="333" s="16" customFormat="1">
      <c r="A333" s="16"/>
      <c r="B333" s="275"/>
      <c r="C333" s="276"/>
      <c r="D333" s="232" t="s">
        <v>255</v>
      </c>
      <c r="E333" s="277" t="s">
        <v>1</v>
      </c>
      <c r="F333" s="278" t="s">
        <v>263</v>
      </c>
      <c r="G333" s="276"/>
      <c r="H333" s="279">
        <v>45</v>
      </c>
      <c r="I333" s="280"/>
      <c r="J333" s="276"/>
      <c r="K333" s="276"/>
      <c r="L333" s="281"/>
      <c r="M333" s="282"/>
      <c r="N333" s="283"/>
      <c r="O333" s="283"/>
      <c r="P333" s="283"/>
      <c r="Q333" s="283"/>
      <c r="R333" s="283"/>
      <c r="S333" s="283"/>
      <c r="T333" s="284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T333" s="285" t="s">
        <v>255</v>
      </c>
      <c r="AU333" s="285" t="s">
        <v>88</v>
      </c>
      <c r="AV333" s="16" t="s">
        <v>145</v>
      </c>
      <c r="AW333" s="16" t="s">
        <v>35</v>
      </c>
      <c r="AX333" s="16" t="s">
        <v>86</v>
      </c>
      <c r="AY333" s="285" t="s">
        <v>123</v>
      </c>
    </row>
    <row r="334" s="2" customFormat="1" ht="55.5" customHeight="1">
      <c r="A334" s="39"/>
      <c r="B334" s="40"/>
      <c r="C334" s="219" t="s">
        <v>752</v>
      </c>
      <c r="D334" s="219" t="s">
        <v>126</v>
      </c>
      <c r="E334" s="220" t="s">
        <v>910</v>
      </c>
      <c r="F334" s="221" t="s">
        <v>911</v>
      </c>
      <c r="G334" s="222" t="s">
        <v>192</v>
      </c>
      <c r="H334" s="223">
        <v>45</v>
      </c>
      <c r="I334" s="224"/>
      <c r="J334" s="225">
        <f>ROUND(I334*H334,2)</f>
        <v>0</v>
      </c>
      <c r="K334" s="221" t="s">
        <v>1</v>
      </c>
      <c r="L334" s="45"/>
      <c r="M334" s="226" t="s">
        <v>1</v>
      </c>
      <c r="N334" s="227" t="s">
        <v>43</v>
      </c>
      <c r="O334" s="92"/>
      <c r="P334" s="228">
        <f>O334*H334</f>
        <v>0</v>
      </c>
      <c r="Q334" s="228">
        <v>0</v>
      </c>
      <c r="R334" s="228">
        <f>Q334*H334</f>
        <v>0</v>
      </c>
      <c r="S334" s="228">
        <v>0</v>
      </c>
      <c r="T334" s="229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0" t="s">
        <v>628</v>
      </c>
      <c r="AT334" s="230" t="s">
        <v>126</v>
      </c>
      <c r="AU334" s="230" t="s">
        <v>88</v>
      </c>
      <c r="AY334" s="18" t="s">
        <v>123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18" t="s">
        <v>86</v>
      </c>
      <c r="BK334" s="231">
        <f>ROUND(I334*H334,2)</f>
        <v>0</v>
      </c>
      <c r="BL334" s="18" t="s">
        <v>628</v>
      </c>
      <c r="BM334" s="230" t="s">
        <v>912</v>
      </c>
    </row>
    <row r="335" s="2" customFormat="1">
      <c r="A335" s="39"/>
      <c r="B335" s="40"/>
      <c r="C335" s="41"/>
      <c r="D335" s="232" t="s">
        <v>133</v>
      </c>
      <c r="E335" s="41"/>
      <c r="F335" s="233" t="s">
        <v>911</v>
      </c>
      <c r="G335" s="41"/>
      <c r="H335" s="41"/>
      <c r="I335" s="234"/>
      <c r="J335" s="41"/>
      <c r="K335" s="41"/>
      <c r="L335" s="45"/>
      <c r="M335" s="235"/>
      <c r="N335" s="236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133</v>
      </c>
      <c r="AU335" s="18" t="s">
        <v>88</v>
      </c>
    </row>
    <row r="336" s="2" customFormat="1" ht="44.25" customHeight="1">
      <c r="A336" s="39"/>
      <c r="B336" s="40"/>
      <c r="C336" s="219" t="s">
        <v>913</v>
      </c>
      <c r="D336" s="219" t="s">
        <v>126</v>
      </c>
      <c r="E336" s="220" t="s">
        <v>914</v>
      </c>
      <c r="F336" s="221" t="s">
        <v>915</v>
      </c>
      <c r="G336" s="222" t="s">
        <v>515</v>
      </c>
      <c r="H336" s="223">
        <v>6</v>
      </c>
      <c r="I336" s="224"/>
      <c r="J336" s="225">
        <f>ROUND(I336*H336,2)</f>
        <v>0</v>
      </c>
      <c r="K336" s="221" t="s">
        <v>1</v>
      </c>
      <c r="L336" s="45"/>
      <c r="M336" s="226" t="s">
        <v>1</v>
      </c>
      <c r="N336" s="227" t="s">
        <v>43</v>
      </c>
      <c r="O336" s="92"/>
      <c r="P336" s="228">
        <f>O336*H336</f>
        <v>0</v>
      </c>
      <c r="Q336" s="228">
        <v>0</v>
      </c>
      <c r="R336" s="228">
        <f>Q336*H336</f>
        <v>0</v>
      </c>
      <c r="S336" s="228">
        <v>0</v>
      </c>
      <c r="T336" s="22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0" t="s">
        <v>628</v>
      </c>
      <c r="AT336" s="230" t="s">
        <v>126</v>
      </c>
      <c r="AU336" s="230" t="s">
        <v>88</v>
      </c>
      <c r="AY336" s="18" t="s">
        <v>123</v>
      </c>
      <c r="BE336" s="231">
        <f>IF(N336="základní",J336,0)</f>
        <v>0</v>
      </c>
      <c r="BF336" s="231">
        <f>IF(N336="snížená",J336,0)</f>
        <v>0</v>
      </c>
      <c r="BG336" s="231">
        <f>IF(N336="zákl. přenesená",J336,0)</f>
        <v>0</v>
      </c>
      <c r="BH336" s="231">
        <f>IF(N336="sníž. přenesená",J336,0)</f>
        <v>0</v>
      </c>
      <c r="BI336" s="231">
        <f>IF(N336="nulová",J336,0)</f>
        <v>0</v>
      </c>
      <c r="BJ336" s="18" t="s">
        <v>86</v>
      </c>
      <c r="BK336" s="231">
        <f>ROUND(I336*H336,2)</f>
        <v>0</v>
      </c>
      <c r="BL336" s="18" t="s">
        <v>628</v>
      </c>
      <c r="BM336" s="230" t="s">
        <v>916</v>
      </c>
    </row>
    <row r="337" s="2" customFormat="1">
      <c r="A337" s="39"/>
      <c r="B337" s="40"/>
      <c r="C337" s="41"/>
      <c r="D337" s="232" t="s">
        <v>133</v>
      </c>
      <c r="E337" s="41"/>
      <c r="F337" s="233" t="s">
        <v>915</v>
      </c>
      <c r="G337" s="41"/>
      <c r="H337" s="41"/>
      <c r="I337" s="234"/>
      <c r="J337" s="41"/>
      <c r="K337" s="41"/>
      <c r="L337" s="45"/>
      <c r="M337" s="235"/>
      <c r="N337" s="236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133</v>
      </c>
      <c r="AU337" s="18" t="s">
        <v>88</v>
      </c>
    </row>
    <row r="338" s="2" customFormat="1" ht="24.15" customHeight="1">
      <c r="A338" s="39"/>
      <c r="B338" s="40"/>
      <c r="C338" s="219" t="s">
        <v>757</v>
      </c>
      <c r="D338" s="219" t="s">
        <v>126</v>
      </c>
      <c r="E338" s="220" t="s">
        <v>917</v>
      </c>
      <c r="F338" s="221" t="s">
        <v>918</v>
      </c>
      <c r="G338" s="222" t="s">
        <v>515</v>
      </c>
      <c r="H338" s="223">
        <v>6</v>
      </c>
      <c r="I338" s="224"/>
      <c r="J338" s="225">
        <f>ROUND(I338*H338,2)</f>
        <v>0</v>
      </c>
      <c r="K338" s="221" t="s">
        <v>1</v>
      </c>
      <c r="L338" s="45"/>
      <c r="M338" s="226" t="s">
        <v>1</v>
      </c>
      <c r="N338" s="227" t="s">
        <v>43</v>
      </c>
      <c r="O338" s="92"/>
      <c r="P338" s="228">
        <f>O338*H338</f>
        <v>0</v>
      </c>
      <c r="Q338" s="228">
        <v>0</v>
      </c>
      <c r="R338" s="228">
        <f>Q338*H338</f>
        <v>0</v>
      </c>
      <c r="S338" s="228">
        <v>0</v>
      </c>
      <c r="T338" s="22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0" t="s">
        <v>628</v>
      </c>
      <c r="AT338" s="230" t="s">
        <v>126</v>
      </c>
      <c r="AU338" s="230" t="s">
        <v>88</v>
      </c>
      <c r="AY338" s="18" t="s">
        <v>123</v>
      </c>
      <c r="BE338" s="231">
        <f>IF(N338="základní",J338,0)</f>
        <v>0</v>
      </c>
      <c r="BF338" s="231">
        <f>IF(N338="snížená",J338,0)</f>
        <v>0</v>
      </c>
      <c r="BG338" s="231">
        <f>IF(N338="zákl. přenesená",J338,0)</f>
        <v>0</v>
      </c>
      <c r="BH338" s="231">
        <f>IF(N338="sníž. přenesená",J338,0)</f>
        <v>0</v>
      </c>
      <c r="BI338" s="231">
        <f>IF(N338="nulová",J338,0)</f>
        <v>0</v>
      </c>
      <c r="BJ338" s="18" t="s">
        <v>86</v>
      </c>
      <c r="BK338" s="231">
        <f>ROUND(I338*H338,2)</f>
        <v>0</v>
      </c>
      <c r="BL338" s="18" t="s">
        <v>628</v>
      </c>
      <c r="BM338" s="230" t="s">
        <v>919</v>
      </c>
    </row>
    <row r="339" s="2" customFormat="1">
      <c r="A339" s="39"/>
      <c r="B339" s="40"/>
      <c r="C339" s="41"/>
      <c r="D339" s="232" t="s">
        <v>133</v>
      </c>
      <c r="E339" s="41"/>
      <c r="F339" s="233" t="s">
        <v>918</v>
      </c>
      <c r="G339" s="41"/>
      <c r="H339" s="41"/>
      <c r="I339" s="234"/>
      <c r="J339" s="41"/>
      <c r="K339" s="41"/>
      <c r="L339" s="45"/>
      <c r="M339" s="235"/>
      <c r="N339" s="23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133</v>
      </c>
      <c r="AU339" s="18" t="s">
        <v>88</v>
      </c>
    </row>
    <row r="340" s="2" customFormat="1" ht="21.75" customHeight="1">
      <c r="A340" s="39"/>
      <c r="B340" s="40"/>
      <c r="C340" s="286" t="s">
        <v>920</v>
      </c>
      <c r="D340" s="286" t="s">
        <v>355</v>
      </c>
      <c r="E340" s="287" t="s">
        <v>921</v>
      </c>
      <c r="F340" s="288" t="s">
        <v>922</v>
      </c>
      <c r="G340" s="289" t="s">
        <v>515</v>
      </c>
      <c r="H340" s="290">
        <v>6</v>
      </c>
      <c r="I340" s="291"/>
      <c r="J340" s="292">
        <f>ROUND(I340*H340,2)</f>
        <v>0</v>
      </c>
      <c r="K340" s="288" t="s">
        <v>1</v>
      </c>
      <c r="L340" s="293"/>
      <c r="M340" s="294" t="s">
        <v>1</v>
      </c>
      <c r="N340" s="295" t="s">
        <v>43</v>
      </c>
      <c r="O340" s="92"/>
      <c r="P340" s="228">
        <f>O340*H340</f>
        <v>0</v>
      </c>
      <c r="Q340" s="228">
        <v>0</v>
      </c>
      <c r="R340" s="228">
        <f>Q340*H340</f>
        <v>0</v>
      </c>
      <c r="S340" s="228">
        <v>0</v>
      </c>
      <c r="T340" s="22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0" t="s">
        <v>636</v>
      </c>
      <c r="AT340" s="230" t="s">
        <v>355</v>
      </c>
      <c r="AU340" s="230" t="s">
        <v>88</v>
      </c>
      <c r="AY340" s="18" t="s">
        <v>123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8" t="s">
        <v>86</v>
      </c>
      <c r="BK340" s="231">
        <f>ROUND(I340*H340,2)</f>
        <v>0</v>
      </c>
      <c r="BL340" s="18" t="s">
        <v>628</v>
      </c>
      <c r="BM340" s="230" t="s">
        <v>923</v>
      </c>
    </row>
    <row r="341" s="2" customFormat="1">
      <c r="A341" s="39"/>
      <c r="B341" s="40"/>
      <c r="C341" s="41"/>
      <c r="D341" s="232" t="s">
        <v>133</v>
      </c>
      <c r="E341" s="41"/>
      <c r="F341" s="233" t="s">
        <v>922</v>
      </c>
      <c r="G341" s="41"/>
      <c r="H341" s="41"/>
      <c r="I341" s="234"/>
      <c r="J341" s="41"/>
      <c r="K341" s="41"/>
      <c r="L341" s="45"/>
      <c r="M341" s="235"/>
      <c r="N341" s="236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133</v>
      </c>
      <c r="AU341" s="18" t="s">
        <v>88</v>
      </c>
    </row>
    <row r="342" s="12" customFormat="1" ht="22.8" customHeight="1">
      <c r="A342" s="12"/>
      <c r="B342" s="203"/>
      <c r="C342" s="204"/>
      <c r="D342" s="205" t="s">
        <v>77</v>
      </c>
      <c r="E342" s="217" t="s">
        <v>924</v>
      </c>
      <c r="F342" s="217" t="s">
        <v>925</v>
      </c>
      <c r="G342" s="204"/>
      <c r="H342" s="204"/>
      <c r="I342" s="207"/>
      <c r="J342" s="218">
        <f>BK342</f>
        <v>0</v>
      </c>
      <c r="K342" s="204"/>
      <c r="L342" s="209"/>
      <c r="M342" s="210"/>
      <c r="N342" s="211"/>
      <c r="O342" s="211"/>
      <c r="P342" s="212">
        <f>SUM(P343:P468)</f>
        <v>0</v>
      </c>
      <c r="Q342" s="211"/>
      <c r="R342" s="212">
        <f>SUM(R343:R468)</f>
        <v>0</v>
      </c>
      <c r="S342" s="211"/>
      <c r="T342" s="213">
        <f>SUM(T343:T468)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14" t="s">
        <v>86</v>
      </c>
      <c r="AT342" s="215" t="s">
        <v>77</v>
      </c>
      <c r="AU342" s="215" t="s">
        <v>86</v>
      </c>
      <c r="AY342" s="214" t="s">
        <v>123</v>
      </c>
      <c r="BK342" s="216">
        <f>SUM(BK343:BK468)</f>
        <v>0</v>
      </c>
    </row>
    <row r="343" s="2" customFormat="1" ht="16.5" customHeight="1">
      <c r="A343" s="39"/>
      <c r="B343" s="40"/>
      <c r="C343" s="286" t="s">
        <v>760</v>
      </c>
      <c r="D343" s="286" t="s">
        <v>355</v>
      </c>
      <c r="E343" s="287" t="s">
        <v>926</v>
      </c>
      <c r="F343" s="288" t="s">
        <v>927</v>
      </c>
      <c r="G343" s="289" t="s">
        <v>515</v>
      </c>
      <c r="H343" s="290">
        <v>2</v>
      </c>
      <c r="I343" s="291"/>
      <c r="J343" s="292">
        <f>ROUND(I343*H343,2)</f>
        <v>0</v>
      </c>
      <c r="K343" s="288" t="s">
        <v>1</v>
      </c>
      <c r="L343" s="293"/>
      <c r="M343" s="294" t="s">
        <v>1</v>
      </c>
      <c r="N343" s="295" t="s">
        <v>43</v>
      </c>
      <c r="O343" s="92"/>
      <c r="P343" s="228">
        <f>O343*H343</f>
        <v>0</v>
      </c>
      <c r="Q343" s="228">
        <v>0</v>
      </c>
      <c r="R343" s="228">
        <f>Q343*H343</f>
        <v>0</v>
      </c>
      <c r="S343" s="228">
        <v>0</v>
      </c>
      <c r="T343" s="22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0" t="s">
        <v>163</v>
      </c>
      <c r="AT343" s="230" t="s">
        <v>355</v>
      </c>
      <c r="AU343" s="230" t="s">
        <v>88</v>
      </c>
      <c r="AY343" s="18" t="s">
        <v>123</v>
      </c>
      <c r="BE343" s="231">
        <f>IF(N343="základní",J343,0)</f>
        <v>0</v>
      </c>
      <c r="BF343" s="231">
        <f>IF(N343="snížená",J343,0)</f>
        <v>0</v>
      </c>
      <c r="BG343" s="231">
        <f>IF(N343="zákl. přenesená",J343,0)</f>
        <v>0</v>
      </c>
      <c r="BH343" s="231">
        <f>IF(N343="sníž. přenesená",J343,0)</f>
        <v>0</v>
      </c>
      <c r="BI343" s="231">
        <f>IF(N343="nulová",J343,0)</f>
        <v>0</v>
      </c>
      <c r="BJ343" s="18" t="s">
        <v>86</v>
      </c>
      <c r="BK343" s="231">
        <f>ROUND(I343*H343,2)</f>
        <v>0</v>
      </c>
      <c r="BL343" s="18" t="s">
        <v>145</v>
      </c>
      <c r="BM343" s="230" t="s">
        <v>928</v>
      </c>
    </row>
    <row r="344" s="2" customFormat="1">
      <c r="A344" s="39"/>
      <c r="B344" s="40"/>
      <c r="C344" s="41"/>
      <c r="D344" s="232" t="s">
        <v>133</v>
      </c>
      <c r="E344" s="41"/>
      <c r="F344" s="233" t="s">
        <v>927</v>
      </c>
      <c r="G344" s="41"/>
      <c r="H344" s="41"/>
      <c r="I344" s="234"/>
      <c r="J344" s="41"/>
      <c r="K344" s="41"/>
      <c r="L344" s="45"/>
      <c r="M344" s="235"/>
      <c r="N344" s="236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133</v>
      </c>
      <c r="AU344" s="18" t="s">
        <v>88</v>
      </c>
    </row>
    <row r="345" s="2" customFormat="1" ht="16.5" customHeight="1">
      <c r="A345" s="39"/>
      <c r="B345" s="40"/>
      <c r="C345" s="286" t="s">
        <v>929</v>
      </c>
      <c r="D345" s="286" t="s">
        <v>355</v>
      </c>
      <c r="E345" s="287" t="s">
        <v>930</v>
      </c>
      <c r="F345" s="288" t="s">
        <v>931</v>
      </c>
      <c r="G345" s="289" t="s">
        <v>515</v>
      </c>
      <c r="H345" s="290">
        <v>4</v>
      </c>
      <c r="I345" s="291"/>
      <c r="J345" s="292">
        <f>ROUND(I345*H345,2)</f>
        <v>0</v>
      </c>
      <c r="K345" s="288" t="s">
        <v>1</v>
      </c>
      <c r="L345" s="293"/>
      <c r="M345" s="294" t="s">
        <v>1</v>
      </c>
      <c r="N345" s="295" t="s">
        <v>43</v>
      </c>
      <c r="O345" s="92"/>
      <c r="P345" s="228">
        <f>O345*H345</f>
        <v>0</v>
      </c>
      <c r="Q345" s="228">
        <v>0</v>
      </c>
      <c r="R345" s="228">
        <f>Q345*H345</f>
        <v>0</v>
      </c>
      <c r="S345" s="228">
        <v>0</v>
      </c>
      <c r="T345" s="229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0" t="s">
        <v>163</v>
      </c>
      <c r="AT345" s="230" t="s">
        <v>355</v>
      </c>
      <c r="AU345" s="230" t="s">
        <v>88</v>
      </c>
      <c r="AY345" s="18" t="s">
        <v>123</v>
      </c>
      <c r="BE345" s="231">
        <f>IF(N345="základní",J345,0)</f>
        <v>0</v>
      </c>
      <c r="BF345" s="231">
        <f>IF(N345="snížená",J345,0)</f>
        <v>0</v>
      </c>
      <c r="BG345" s="231">
        <f>IF(N345="zákl. přenesená",J345,0)</f>
        <v>0</v>
      </c>
      <c r="BH345" s="231">
        <f>IF(N345="sníž. přenesená",J345,0)</f>
        <v>0</v>
      </c>
      <c r="BI345" s="231">
        <f>IF(N345="nulová",J345,0)</f>
        <v>0</v>
      </c>
      <c r="BJ345" s="18" t="s">
        <v>86</v>
      </c>
      <c r="BK345" s="231">
        <f>ROUND(I345*H345,2)</f>
        <v>0</v>
      </c>
      <c r="BL345" s="18" t="s">
        <v>145</v>
      </c>
      <c r="BM345" s="230" t="s">
        <v>932</v>
      </c>
    </row>
    <row r="346" s="2" customFormat="1">
      <c r="A346" s="39"/>
      <c r="B346" s="40"/>
      <c r="C346" s="41"/>
      <c r="D346" s="232" t="s">
        <v>133</v>
      </c>
      <c r="E346" s="41"/>
      <c r="F346" s="233" t="s">
        <v>931</v>
      </c>
      <c r="G346" s="41"/>
      <c r="H346" s="41"/>
      <c r="I346" s="234"/>
      <c r="J346" s="41"/>
      <c r="K346" s="41"/>
      <c r="L346" s="45"/>
      <c r="M346" s="235"/>
      <c r="N346" s="236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133</v>
      </c>
      <c r="AU346" s="18" t="s">
        <v>88</v>
      </c>
    </row>
    <row r="347" s="2" customFormat="1">
      <c r="A347" s="39"/>
      <c r="B347" s="40"/>
      <c r="C347" s="41"/>
      <c r="D347" s="232" t="s">
        <v>134</v>
      </c>
      <c r="E347" s="41"/>
      <c r="F347" s="237" t="s">
        <v>754</v>
      </c>
      <c r="G347" s="41"/>
      <c r="H347" s="41"/>
      <c r="I347" s="234"/>
      <c r="J347" s="41"/>
      <c r="K347" s="41"/>
      <c r="L347" s="45"/>
      <c r="M347" s="235"/>
      <c r="N347" s="236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134</v>
      </c>
      <c r="AU347" s="18" t="s">
        <v>88</v>
      </c>
    </row>
    <row r="348" s="2" customFormat="1" ht="21.75" customHeight="1">
      <c r="A348" s="39"/>
      <c r="B348" s="40"/>
      <c r="C348" s="286" t="s">
        <v>767</v>
      </c>
      <c r="D348" s="286" t="s">
        <v>355</v>
      </c>
      <c r="E348" s="287" t="s">
        <v>933</v>
      </c>
      <c r="F348" s="288" t="s">
        <v>934</v>
      </c>
      <c r="G348" s="289" t="s">
        <v>515</v>
      </c>
      <c r="H348" s="290">
        <v>3</v>
      </c>
      <c r="I348" s="291"/>
      <c r="J348" s="292">
        <f>ROUND(I348*H348,2)</f>
        <v>0</v>
      </c>
      <c r="K348" s="288" t="s">
        <v>1</v>
      </c>
      <c r="L348" s="293"/>
      <c r="M348" s="294" t="s">
        <v>1</v>
      </c>
      <c r="N348" s="295" t="s">
        <v>43</v>
      </c>
      <c r="O348" s="92"/>
      <c r="P348" s="228">
        <f>O348*H348</f>
        <v>0</v>
      </c>
      <c r="Q348" s="228">
        <v>0</v>
      </c>
      <c r="R348" s="228">
        <f>Q348*H348</f>
        <v>0</v>
      </c>
      <c r="S348" s="228">
        <v>0</v>
      </c>
      <c r="T348" s="229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0" t="s">
        <v>163</v>
      </c>
      <c r="AT348" s="230" t="s">
        <v>355</v>
      </c>
      <c r="AU348" s="230" t="s">
        <v>88</v>
      </c>
      <c r="AY348" s="18" t="s">
        <v>123</v>
      </c>
      <c r="BE348" s="231">
        <f>IF(N348="základní",J348,0)</f>
        <v>0</v>
      </c>
      <c r="BF348" s="231">
        <f>IF(N348="snížená",J348,0)</f>
        <v>0</v>
      </c>
      <c r="BG348" s="231">
        <f>IF(N348="zákl. přenesená",J348,0)</f>
        <v>0</v>
      </c>
      <c r="BH348" s="231">
        <f>IF(N348="sníž. přenesená",J348,0)</f>
        <v>0</v>
      </c>
      <c r="BI348" s="231">
        <f>IF(N348="nulová",J348,0)</f>
        <v>0</v>
      </c>
      <c r="BJ348" s="18" t="s">
        <v>86</v>
      </c>
      <c r="BK348" s="231">
        <f>ROUND(I348*H348,2)</f>
        <v>0</v>
      </c>
      <c r="BL348" s="18" t="s">
        <v>145</v>
      </c>
      <c r="BM348" s="230" t="s">
        <v>935</v>
      </c>
    </row>
    <row r="349" s="2" customFormat="1">
      <c r="A349" s="39"/>
      <c r="B349" s="40"/>
      <c r="C349" s="41"/>
      <c r="D349" s="232" t="s">
        <v>133</v>
      </c>
      <c r="E349" s="41"/>
      <c r="F349" s="233" t="s">
        <v>934</v>
      </c>
      <c r="G349" s="41"/>
      <c r="H349" s="41"/>
      <c r="I349" s="234"/>
      <c r="J349" s="41"/>
      <c r="K349" s="41"/>
      <c r="L349" s="45"/>
      <c r="M349" s="235"/>
      <c r="N349" s="236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133</v>
      </c>
      <c r="AU349" s="18" t="s">
        <v>88</v>
      </c>
    </row>
    <row r="350" s="2" customFormat="1">
      <c r="A350" s="39"/>
      <c r="B350" s="40"/>
      <c r="C350" s="41"/>
      <c r="D350" s="232" t="s">
        <v>134</v>
      </c>
      <c r="E350" s="41"/>
      <c r="F350" s="237" t="s">
        <v>754</v>
      </c>
      <c r="G350" s="41"/>
      <c r="H350" s="41"/>
      <c r="I350" s="234"/>
      <c r="J350" s="41"/>
      <c r="K350" s="41"/>
      <c r="L350" s="45"/>
      <c r="M350" s="235"/>
      <c r="N350" s="236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134</v>
      </c>
      <c r="AU350" s="18" t="s">
        <v>88</v>
      </c>
    </row>
    <row r="351" s="2" customFormat="1" ht="21.75" customHeight="1">
      <c r="A351" s="39"/>
      <c r="B351" s="40"/>
      <c r="C351" s="286" t="s">
        <v>936</v>
      </c>
      <c r="D351" s="286" t="s">
        <v>355</v>
      </c>
      <c r="E351" s="287" t="s">
        <v>937</v>
      </c>
      <c r="F351" s="288" t="s">
        <v>938</v>
      </c>
      <c r="G351" s="289" t="s">
        <v>515</v>
      </c>
      <c r="H351" s="290">
        <v>1</v>
      </c>
      <c r="I351" s="291"/>
      <c r="J351" s="292">
        <f>ROUND(I351*H351,2)</f>
        <v>0</v>
      </c>
      <c r="K351" s="288" t="s">
        <v>1</v>
      </c>
      <c r="L351" s="293"/>
      <c r="M351" s="294" t="s">
        <v>1</v>
      </c>
      <c r="N351" s="295" t="s">
        <v>43</v>
      </c>
      <c r="O351" s="92"/>
      <c r="P351" s="228">
        <f>O351*H351</f>
        <v>0</v>
      </c>
      <c r="Q351" s="228">
        <v>0</v>
      </c>
      <c r="R351" s="228">
        <f>Q351*H351</f>
        <v>0</v>
      </c>
      <c r="S351" s="228">
        <v>0</v>
      </c>
      <c r="T351" s="229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0" t="s">
        <v>163</v>
      </c>
      <c r="AT351" s="230" t="s">
        <v>355</v>
      </c>
      <c r="AU351" s="230" t="s">
        <v>88</v>
      </c>
      <c r="AY351" s="18" t="s">
        <v>123</v>
      </c>
      <c r="BE351" s="231">
        <f>IF(N351="základní",J351,0)</f>
        <v>0</v>
      </c>
      <c r="BF351" s="231">
        <f>IF(N351="snížená",J351,0)</f>
        <v>0</v>
      </c>
      <c r="BG351" s="231">
        <f>IF(N351="zákl. přenesená",J351,0)</f>
        <v>0</v>
      </c>
      <c r="BH351" s="231">
        <f>IF(N351="sníž. přenesená",J351,0)</f>
        <v>0</v>
      </c>
      <c r="BI351" s="231">
        <f>IF(N351="nulová",J351,0)</f>
        <v>0</v>
      </c>
      <c r="BJ351" s="18" t="s">
        <v>86</v>
      </c>
      <c r="BK351" s="231">
        <f>ROUND(I351*H351,2)</f>
        <v>0</v>
      </c>
      <c r="BL351" s="18" t="s">
        <v>145</v>
      </c>
      <c r="BM351" s="230" t="s">
        <v>939</v>
      </c>
    </row>
    <row r="352" s="2" customFormat="1">
      <c r="A352" s="39"/>
      <c r="B352" s="40"/>
      <c r="C352" s="41"/>
      <c r="D352" s="232" t="s">
        <v>133</v>
      </c>
      <c r="E352" s="41"/>
      <c r="F352" s="233" t="s">
        <v>938</v>
      </c>
      <c r="G352" s="41"/>
      <c r="H352" s="41"/>
      <c r="I352" s="234"/>
      <c r="J352" s="41"/>
      <c r="K352" s="41"/>
      <c r="L352" s="45"/>
      <c r="M352" s="235"/>
      <c r="N352" s="236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133</v>
      </c>
      <c r="AU352" s="18" t="s">
        <v>88</v>
      </c>
    </row>
    <row r="353" s="2" customFormat="1">
      <c r="A353" s="39"/>
      <c r="B353" s="40"/>
      <c r="C353" s="41"/>
      <c r="D353" s="232" t="s">
        <v>134</v>
      </c>
      <c r="E353" s="41"/>
      <c r="F353" s="237" t="s">
        <v>754</v>
      </c>
      <c r="G353" s="41"/>
      <c r="H353" s="41"/>
      <c r="I353" s="234"/>
      <c r="J353" s="41"/>
      <c r="K353" s="41"/>
      <c r="L353" s="45"/>
      <c r="M353" s="235"/>
      <c r="N353" s="23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134</v>
      </c>
      <c r="AU353" s="18" t="s">
        <v>88</v>
      </c>
    </row>
    <row r="354" s="2" customFormat="1" ht="49.05" customHeight="1">
      <c r="A354" s="39"/>
      <c r="B354" s="40"/>
      <c r="C354" s="219" t="s">
        <v>770</v>
      </c>
      <c r="D354" s="219" t="s">
        <v>126</v>
      </c>
      <c r="E354" s="220" t="s">
        <v>940</v>
      </c>
      <c r="F354" s="221" t="s">
        <v>941</v>
      </c>
      <c r="G354" s="222" t="s">
        <v>515</v>
      </c>
      <c r="H354" s="223">
        <v>4</v>
      </c>
      <c r="I354" s="224"/>
      <c r="J354" s="225">
        <f>ROUND(I354*H354,2)</f>
        <v>0</v>
      </c>
      <c r="K354" s="221" t="s">
        <v>1</v>
      </c>
      <c r="L354" s="45"/>
      <c r="M354" s="226" t="s">
        <v>1</v>
      </c>
      <c r="N354" s="227" t="s">
        <v>43</v>
      </c>
      <c r="O354" s="92"/>
      <c r="P354" s="228">
        <f>O354*H354</f>
        <v>0</v>
      </c>
      <c r="Q354" s="228">
        <v>0</v>
      </c>
      <c r="R354" s="228">
        <f>Q354*H354</f>
        <v>0</v>
      </c>
      <c r="S354" s="228">
        <v>0</v>
      </c>
      <c r="T354" s="22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145</v>
      </c>
      <c r="AT354" s="230" t="s">
        <v>126</v>
      </c>
      <c r="AU354" s="230" t="s">
        <v>88</v>
      </c>
      <c r="AY354" s="18" t="s">
        <v>123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86</v>
      </c>
      <c r="BK354" s="231">
        <f>ROUND(I354*H354,2)</f>
        <v>0</v>
      </c>
      <c r="BL354" s="18" t="s">
        <v>145</v>
      </c>
      <c r="BM354" s="230" t="s">
        <v>942</v>
      </c>
    </row>
    <row r="355" s="2" customFormat="1">
      <c r="A355" s="39"/>
      <c r="B355" s="40"/>
      <c r="C355" s="41"/>
      <c r="D355" s="232" t="s">
        <v>133</v>
      </c>
      <c r="E355" s="41"/>
      <c r="F355" s="233" t="s">
        <v>941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133</v>
      </c>
      <c r="AU355" s="18" t="s">
        <v>88</v>
      </c>
    </row>
    <row r="356" s="2" customFormat="1" ht="55.5" customHeight="1">
      <c r="A356" s="39"/>
      <c r="B356" s="40"/>
      <c r="C356" s="219" t="s">
        <v>943</v>
      </c>
      <c r="D356" s="219" t="s">
        <v>126</v>
      </c>
      <c r="E356" s="220" t="s">
        <v>944</v>
      </c>
      <c r="F356" s="221" t="s">
        <v>945</v>
      </c>
      <c r="G356" s="222" t="s">
        <v>515</v>
      </c>
      <c r="H356" s="223">
        <v>6</v>
      </c>
      <c r="I356" s="224"/>
      <c r="J356" s="225">
        <f>ROUND(I356*H356,2)</f>
        <v>0</v>
      </c>
      <c r="K356" s="221" t="s">
        <v>1</v>
      </c>
      <c r="L356" s="45"/>
      <c r="M356" s="226" t="s">
        <v>1</v>
      </c>
      <c r="N356" s="227" t="s">
        <v>43</v>
      </c>
      <c r="O356" s="92"/>
      <c r="P356" s="228">
        <f>O356*H356</f>
        <v>0</v>
      </c>
      <c r="Q356" s="228">
        <v>0</v>
      </c>
      <c r="R356" s="228">
        <f>Q356*H356</f>
        <v>0</v>
      </c>
      <c r="S356" s="228">
        <v>0</v>
      </c>
      <c r="T356" s="22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0" t="s">
        <v>145</v>
      </c>
      <c r="AT356" s="230" t="s">
        <v>126</v>
      </c>
      <c r="AU356" s="230" t="s">
        <v>88</v>
      </c>
      <c r="AY356" s="18" t="s">
        <v>123</v>
      </c>
      <c r="BE356" s="231">
        <f>IF(N356="základní",J356,0)</f>
        <v>0</v>
      </c>
      <c r="BF356" s="231">
        <f>IF(N356="snížená",J356,0)</f>
        <v>0</v>
      </c>
      <c r="BG356" s="231">
        <f>IF(N356="zákl. přenesená",J356,0)</f>
        <v>0</v>
      </c>
      <c r="BH356" s="231">
        <f>IF(N356="sníž. přenesená",J356,0)</f>
        <v>0</v>
      </c>
      <c r="BI356" s="231">
        <f>IF(N356="nulová",J356,0)</f>
        <v>0</v>
      </c>
      <c r="BJ356" s="18" t="s">
        <v>86</v>
      </c>
      <c r="BK356" s="231">
        <f>ROUND(I356*H356,2)</f>
        <v>0</v>
      </c>
      <c r="BL356" s="18" t="s">
        <v>145</v>
      </c>
      <c r="BM356" s="230" t="s">
        <v>946</v>
      </c>
    </row>
    <row r="357" s="2" customFormat="1">
      <c r="A357" s="39"/>
      <c r="B357" s="40"/>
      <c r="C357" s="41"/>
      <c r="D357" s="232" t="s">
        <v>133</v>
      </c>
      <c r="E357" s="41"/>
      <c r="F357" s="233" t="s">
        <v>945</v>
      </c>
      <c r="G357" s="41"/>
      <c r="H357" s="41"/>
      <c r="I357" s="234"/>
      <c r="J357" s="41"/>
      <c r="K357" s="41"/>
      <c r="L357" s="45"/>
      <c r="M357" s="235"/>
      <c r="N357" s="236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133</v>
      </c>
      <c r="AU357" s="18" t="s">
        <v>88</v>
      </c>
    </row>
    <row r="358" s="2" customFormat="1" ht="16.5" customHeight="1">
      <c r="A358" s="39"/>
      <c r="B358" s="40"/>
      <c r="C358" s="286" t="s">
        <v>773</v>
      </c>
      <c r="D358" s="286" t="s">
        <v>355</v>
      </c>
      <c r="E358" s="287" t="s">
        <v>947</v>
      </c>
      <c r="F358" s="288" t="s">
        <v>948</v>
      </c>
      <c r="G358" s="289" t="s">
        <v>515</v>
      </c>
      <c r="H358" s="290">
        <v>11</v>
      </c>
      <c r="I358" s="291"/>
      <c r="J358" s="292">
        <f>ROUND(I358*H358,2)</f>
        <v>0</v>
      </c>
      <c r="K358" s="288" t="s">
        <v>1</v>
      </c>
      <c r="L358" s="293"/>
      <c r="M358" s="294" t="s">
        <v>1</v>
      </c>
      <c r="N358" s="295" t="s">
        <v>43</v>
      </c>
      <c r="O358" s="92"/>
      <c r="P358" s="228">
        <f>O358*H358</f>
        <v>0</v>
      </c>
      <c r="Q358" s="228">
        <v>0</v>
      </c>
      <c r="R358" s="228">
        <f>Q358*H358</f>
        <v>0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163</v>
      </c>
      <c r="AT358" s="230" t="s">
        <v>355</v>
      </c>
      <c r="AU358" s="230" t="s">
        <v>88</v>
      </c>
      <c r="AY358" s="18" t="s">
        <v>123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86</v>
      </c>
      <c r="BK358" s="231">
        <f>ROUND(I358*H358,2)</f>
        <v>0</v>
      </c>
      <c r="BL358" s="18" t="s">
        <v>145</v>
      </c>
      <c r="BM358" s="230" t="s">
        <v>949</v>
      </c>
    </row>
    <row r="359" s="2" customFormat="1">
      <c r="A359" s="39"/>
      <c r="B359" s="40"/>
      <c r="C359" s="41"/>
      <c r="D359" s="232" t="s">
        <v>133</v>
      </c>
      <c r="E359" s="41"/>
      <c r="F359" s="233" t="s">
        <v>948</v>
      </c>
      <c r="G359" s="41"/>
      <c r="H359" s="41"/>
      <c r="I359" s="234"/>
      <c r="J359" s="41"/>
      <c r="K359" s="41"/>
      <c r="L359" s="45"/>
      <c r="M359" s="235"/>
      <c r="N359" s="23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133</v>
      </c>
      <c r="AU359" s="18" t="s">
        <v>88</v>
      </c>
    </row>
    <row r="360" s="2" customFormat="1" ht="16.5" customHeight="1">
      <c r="A360" s="39"/>
      <c r="B360" s="40"/>
      <c r="C360" s="219" t="s">
        <v>950</v>
      </c>
      <c r="D360" s="219" t="s">
        <v>126</v>
      </c>
      <c r="E360" s="220" t="s">
        <v>951</v>
      </c>
      <c r="F360" s="221" t="s">
        <v>952</v>
      </c>
      <c r="G360" s="222" t="s">
        <v>515</v>
      </c>
      <c r="H360" s="223">
        <v>11</v>
      </c>
      <c r="I360" s="224"/>
      <c r="J360" s="225">
        <f>ROUND(I360*H360,2)</f>
        <v>0</v>
      </c>
      <c r="K360" s="221" t="s">
        <v>1</v>
      </c>
      <c r="L360" s="45"/>
      <c r="M360" s="226" t="s">
        <v>1</v>
      </c>
      <c r="N360" s="227" t="s">
        <v>43</v>
      </c>
      <c r="O360" s="92"/>
      <c r="P360" s="228">
        <f>O360*H360</f>
        <v>0</v>
      </c>
      <c r="Q360" s="228">
        <v>0</v>
      </c>
      <c r="R360" s="228">
        <f>Q360*H360</f>
        <v>0</v>
      </c>
      <c r="S360" s="228">
        <v>0</v>
      </c>
      <c r="T360" s="229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0" t="s">
        <v>145</v>
      </c>
      <c r="AT360" s="230" t="s">
        <v>126</v>
      </c>
      <c r="AU360" s="230" t="s">
        <v>88</v>
      </c>
      <c r="AY360" s="18" t="s">
        <v>123</v>
      </c>
      <c r="BE360" s="231">
        <f>IF(N360="základní",J360,0)</f>
        <v>0</v>
      </c>
      <c r="BF360" s="231">
        <f>IF(N360="snížená",J360,0)</f>
        <v>0</v>
      </c>
      <c r="BG360" s="231">
        <f>IF(N360="zákl. přenesená",J360,0)</f>
        <v>0</v>
      </c>
      <c r="BH360" s="231">
        <f>IF(N360="sníž. přenesená",J360,0)</f>
        <v>0</v>
      </c>
      <c r="BI360" s="231">
        <f>IF(N360="nulová",J360,0)</f>
        <v>0</v>
      </c>
      <c r="BJ360" s="18" t="s">
        <v>86</v>
      </c>
      <c r="BK360" s="231">
        <f>ROUND(I360*H360,2)</f>
        <v>0</v>
      </c>
      <c r="BL360" s="18" t="s">
        <v>145</v>
      </c>
      <c r="BM360" s="230" t="s">
        <v>953</v>
      </c>
    </row>
    <row r="361" s="2" customFormat="1">
      <c r="A361" s="39"/>
      <c r="B361" s="40"/>
      <c r="C361" s="41"/>
      <c r="D361" s="232" t="s">
        <v>133</v>
      </c>
      <c r="E361" s="41"/>
      <c r="F361" s="233" t="s">
        <v>952</v>
      </c>
      <c r="G361" s="41"/>
      <c r="H361" s="41"/>
      <c r="I361" s="234"/>
      <c r="J361" s="41"/>
      <c r="K361" s="41"/>
      <c r="L361" s="45"/>
      <c r="M361" s="235"/>
      <c r="N361" s="23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133</v>
      </c>
      <c r="AU361" s="18" t="s">
        <v>88</v>
      </c>
    </row>
    <row r="362" s="2" customFormat="1" ht="16.5" customHeight="1">
      <c r="A362" s="39"/>
      <c r="B362" s="40"/>
      <c r="C362" s="219" t="s">
        <v>776</v>
      </c>
      <c r="D362" s="219" t="s">
        <v>126</v>
      </c>
      <c r="E362" s="220" t="s">
        <v>954</v>
      </c>
      <c r="F362" s="221" t="s">
        <v>955</v>
      </c>
      <c r="G362" s="222" t="s">
        <v>515</v>
      </c>
      <c r="H362" s="223">
        <v>5</v>
      </c>
      <c r="I362" s="224"/>
      <c r="J362" s="225">
        <f>ROUND(I362*H362,2)</f>
        <v>0</v>
      </c>
      <c r="K362" s="221" t="s">
        <v>1</v>
      </c>
      <c r="L362" s="45"/>
      <c r="M362" s="226" t="s">
        <v>1</v>
      </c>
      <c r="N362" s="227" t="s">
        <v>43</v>
      </c>
      <c r="O362" s="92"/>
      <c r="P362" s="228">
        <f>O362*H362</f>
        <v>0</v>
      </c>
      <c r="Q362" s="228">
        <v>0</v>
      </c>
      <c r="R362" s="228">
        <f>Q362*H362</f>
        <v>0</v>
      </c>
      <c r="S362" s="228">
        <v>0</v>
      </c>
      <c r="T362" s="22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0" t="s">
        <v>145</v>
      </c>
      <c r="AT362" s="230" t="s">
        <v>126</v>
      </c>
      <c r="AU362" s="230" t="s">
        <v>88</v>
      </c>
      <c r="AY362" s="18" t="s">
        <v>123</v>
      </c>
      <c r="BE362" s="231">
        <f>IF(N362="základní",J362,0)</f>
        <v>0</v>
      </c>
      <c r="BF362" s="231">
        <f>IF(N362="snížená",J362,0)</f>
        <v>0</v>
      </c>
      <c r="BG362" s="231">
        <f>IF(N362="zákl. přenesená",J362,0)</f>
        <v>0</v>
      </c>
      <c r="BH362" s="231">
        <f>IF(N362="sníž. přenesená",J362,0)</f>
        <v>0</v>
      </c>
      <c r="BI362" s="231">
        <f>IF(N362="nulová",J362,0)</f>
        <v>0</v>
      </c>
      <c r="BJ362" s="18" t="s">
        <v>86</v>
      </c>
      <c r="BK362" s="231">
        <f>ROUND(I362*H362,2)</f>
        <v>0</v>
      </c>
      <c r="BL362" s="18" t="s">
        <v>145</v>
      </c>
      <c r="BM362" s="230" t="s">
        <v>956</v>
      </c>
    </row>
    <row r="363" s="2" customFormat="1">
      <c r="A363" s="39"/>
      <c r="B363" s="40"/>
      <c r="C363" s="41"/>
      <c r="D363" s="232" t="s">
        <v>133</v>
      </c>
      <c r="E363" s="41"/>
      <c r="F363" s="233" t="s">
        <v>955</v>
      </c>
      <c r="G363" s="41"/>
      <c r="H363" s="41"/>
      <c r="I363" s="234"/>
      <c r="J363" s="41"/>
      <c r="K363" s="41"/>
      <c r="L363" s="45"/>
      <c r="M363" s="235"/>
      <c r="N363" s="236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133</v>
      </c>
      <c r="AU363" s="18" t="s">
        <v>88</v>
      </c>
    </row>
    <row r="364" s="2" customFormat="1" ht="16.5" customHeight="1">
      <c r="A364" s="39"/>
      <c r="B364" s="40"/>
      <c r="C364" s="219" t="s">
        <v>957</v>
      </c>
      <c r="D364" s="219" t="s">
        <v>126</v>
      </c>
      <c r="E364" s="220" t="s">
        <v>958</v>
      </c>
      <c r="F364" s="221" t="s">
        <v>959</v>
      </c>
      <c r="G364" s="222" t="s">
        <v>515</v>
      </c>
      <c r="H364" s="223">
        <v>5</v>
      </c>
      <c r="I364" s="224"/>
      <c r="J364" s="225">
        <f>ROUND(I364*H364,2)</f>
        <v>0</v>
      </c>
      <c r="K364" s="221" t="s">
        <v>1</v>
      </c>
      <c r="L364" s="45"/>
      <c r="M364" s="226" t="s">
        <v>1</v>
      </c>
      <c r="N364" s="227" t="s">
        <v>43</v>
      </c>
      <c r="O364" s="92"/>
      <c r="P364" s="228">
        <f>O364*H364</f>
        <v>0</v>
      </c>
      <c r="Q364" s="228">
        <v>0</v>
      </c>
      <c r="R364" s="228">
        <f>Q364*H364</f>
        <v>0</v>
      </c>
      <c r="S364" s="228">
        <v>0</v>
      </c>
      <c r="T364" s="22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0" t="s">
        <v>145</v>
      </c>
      <c r="AT364" s="230" t="s">
        <v>126</v>
      </c>
      <c r="AU364" s="230" t="s">
        <v>88</v>
      </c>
      <c r="AY364" s="18" t="s">
        <v>123</v>
      </c>
      <c r="BE364" s="231">
        <f>IF(N364="základní",J364,0)</f>
        <v>0</v>
      </c>
      <c r="BF364" s="231">
        <f>IF(N364="snížená",J364,0)</f>
        <v>0</v>
      </c>
      <c r="BG364" s="231">
        <f>IF(N364="zákl. přenesená",J364,0)</f>
        <v>0</v>
      </c>
      <c r="BH364" s="231">
        <f>IF(N364="sníž. přenesená",J364,0)</f>
        <v>0</v>
      </c>
      <c r="BI364" s="231">
        <f>IF(N364="nulová",J364,0)</f>
        <v>0</v>
      </c>
      <c r="BJ364" s="18" t="s">
        <v>86</v>
      </c>
      <c r="BK364" s="231">
        <f>ROUND(I364*H364,2)</f>
        <v>0</v>
      </c>
      <c r="BL364" s="18" t="s">
        <v>145</v>
      </c>
      <c r="BM364" s="230" t="s">
        <v>960</v>
      </c>
    </row>
    <row r="365" s="2" customFormat="1">
      <c r="A365" s="39"/>
      <c r="B365" s="40"/>
      <c r="C365" s="41"/>
      <c r="D365" s="232" t="s">
        <v>133</v>
      </c>
      <c r="E365" s="41"/>
      <c r="F365" s="233" t="s">
        <v>959</v>
      </c>
      <c r="G365" s="41"/>
      <c r="H365" s="41"/>
      <c r="I365" s="234"/>
      <c r="J365" s="41"/>
      <c r="K365" s="41"/>
      <c r="L365" s="45"/>
      <c r="M365" s="235"/>
      <c r="N365" s="236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133</v>
      </c>
      <c r="AU365" s="18" t="s">
        <v>88</v>
      </c>
    </row>
    <row r="366" s="2" customFormat="1" ht="24.15" customHeight="1">
      <c r="A366" s="39"/>
      <c r="B366" s="40"/>
      <c r="C366" s="286" t="s">
        <v>779</v>
      </c>
      <c r="D366" s="286" t="s">
        <v>355</v>
      </c>
      <c r="E366" s="287" t="s">
        <v>961</v>
      </c>
      <c r="F366" s="288" t="s">
        <v>962</v>
      </c>
      <c r="G366" s="289" t="s">
        <v>515</v>
      </c>
      <c r="H366" s="290">
        <v>2</v>
      </c>
      <c r="I366" s="291"/>
      <c r="J366" s="292">
        <f>ROUND(I366*H366,2)</f>
        <v>0</v>
      </c>
      <c r="K366" s="288" t="s">
        <v>1</v>
      </c>
      <c r="L366" s="293"/>
      <c r="M366" s="294" t="s">
        <v>1</v>
      </c>
      <c r="N366" s="295" t="s">
        <v>43</v>
      </c>
      <c r="O366" s="92"/>
      <c r="P366" s="228">
        <f>O366*H366</f>
        <v>0</v>
      </c>
      <c r="Q366" s="228">
        <v>0</v>
      </c>
      <c r="R366" s="228">
        <f>Q366*H366</f>
        <v>0</v>
      </c>
      <c r="S366" s="228">
        <v>0</v>
      </c>
      <c r="T366" s="22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0" t="s">
        <v>163</v>
      </c>
      <c r="AT366" s="230" t="s">
        <v>355</v>
      </c>
      <c r="AU366" s="230" t="s">
        <v>88</v>
      </c>
      <c r="AY366" s="18" t="s">
        <v>123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8" t="s">
        <v>86</v>
      </c>
      <c r="BK366" s="231">
        <f>ROUND(I366*H366,2)</f>
        <v>0</v>
      </c>
      <c r="BL366" s="18" t="s">
        <v>145</v>
      </c>
      <c r="BM366" s="230" t="s">
        <v>963</v>
      </c>
    </row>
    <row r="367" s="2" customFormat="1">
      <c r="A367" s="39"/>
      <c r="B367" s="40"/>
      <c r="C367" s="41"/>
      <c r="D367" s="232" t="s">
        <v>133</v>
      </c>
      <c r="E367" s="41"/>
      <c r="F367" s="233" t="s">
        <v>962</v>
      </c>
      <c r="G367" s="41"/>
      <c r="H367" s="41"/>
      <c r="I367" s="234"/>
      <c r="J367" s="41"/>
      <c r="K367" s="41"/>
      <c r="L367" s="45"/>
      <c r="M367" s="235"/>
      <c r="N367" s="23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133</v>
      </c>
      <c r="AU367" s="18" t="s">
        <v>88</v>
      </c>
    </row>
    <row r="368" s="2" customFormat="1" ht="24.15" customHeight="1">
      <c r="A368" s="39"/>
      <c r="B368" s="40"/>
      <c r="C368" s="286" t="s">
        <v>964</v>
      </c>
      <c r="D368" s="286" t="s">
        <v>355</v>
      </c>
      <c r="E368" s="287" t="s">
        <v>965</v>
      </c>
      <c r="F368" s="288" t="s">
        <v>966</v>
      </c>
      <c r="G368" s="289" t="s">
        <v>515</v>
      </c>
      <c r="H368" s="290">
        <v>3</v>
      </c>
      <c r="I368" s="291"/>
      <c r="J368" s="292">
        <f>ROUND(I368*H368,2)</f>
        <v>0</v>
      </c>
      <c r="K368" s="288" t="s">
        <v>1</v>
      </c>
      <c r="L368" s="293"/>
      <c r="M368" s="294" t="s">
        <v>1</v>
      </c>
      <c r="N368" s="295" t="s">
        <v>43</v>
      </c>
      <c r="O368" s="92"/>
      <c r="P368" s="228">
        <f>O368*H368</f>
        <v>0</v>
      </c>
      <c r="Q368" s="228">
        <v>0</v>
      </c>
      <c r="R368" s="228">
        <f>Q368*H368</f>
        <v>0</v>
      </c>
      <c r="S368" s="228">
        <v>0</v>
      </c>
      <c r="T368" s="229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0" t="s">
        <v>163</v>
      </c>
      <c r="AT368" s="230" t="s">
        <v>355</v>
      </c>
      <c r="AU368" s="230" t="s">
        <v>88</v>
      </c>
      <c r="AY368" s="18" t="s">
        <v>123</v>
      </c>
      <c r="BE368" s="231">
        <f>IF(N368="základní",J368,0)</f>
        <v>0</v>
      </c>
      <c r="BF368" s="231">
        <f>IF(N368="snížená",J368,0)</f>
        <v>0</v>
      </c>
      <c r="BG368" s="231">
        <f>IF(N368="zákl. přenesená",J368,0)</f>
        <v>0</v>
      </c>
      <c r="BH368" s="231">
        <f>IF(N368="sníž. přenesená",J368,0)</f>
        <v>0</v>
      </c>
      <c r="BI368" s="231">
        <f>IF(N368="nulová",J368,0)</f>
        <v>0</v>
      </c>
      <c r="BJ368" s="18" t="s">
        <v>86</v>
      </c>
      <c r="BK368" s="231">
        <f>ROUND(I368*H368,2)</f>
        <v>0</v>
      </c>
      <c r="BL368" s="18" t="s">
        <v>145</v>
      </c>
      <c r="BM368" s="230" t="s">
        <v>967</v>
      </c>
    </row>
    <row r="369" s="2" customFormat="1">
      <c r="A369" s="39"/>
      <c r="B369" s="40"/>
      <c r="C369" s="41"/>
      <c r="D369" s="232" t="s">
        <v>133</v>
      </c>
      <c r="E369" s="41"/>
      <c r="F369" s="233" t="s">
        <v>966</v>
      </c>
      <c r="G369" s="41"/>
      <c r="H369" s="41"/>
      <c r="I369" s="234"/>
      <c r="J369" s="41"/>
      <c r="K369" s="41"/>
      <c r="L369" s="45"/>
      <c r="M369" s="235"/>
      <c r="N369" s="236"/>
      <c r="O369" s="92"/>
      <c r="P369" s="92"/>
      <c r="Q369" s="92"/>
      <c r="R369" s="92"/>
      <c r="S369" s="92"/>
      <c r="T369" s="93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T369" s="18" t="s">
        <v>133</v>
      </c>
      <c r="AU369" s="18" t="s">
        <v>88</v>
      </c>
    </row>
    <row r="370" s="2" customFormat="1" ht="24.15" customHeight="1">
      <c r="A370" s="39"/>
      <c r="B370" s="40"/>
      <c r="C370" s="286" t="s">
        <v>782</v>
      </c>
      <c r="D370" s="286" t="s">
        <v>355</v>
      </c>
      <c r="E370" s="287" t="s">
        <v>968</v>
      </c>
      <c r="F370" s="288" t="s">
        <v>969</v>
      </c>
      <c r="G370" s="289" t="s">
        <v>515</v>
      </c>
      <c r="H370" s="290">
        <v>1</v>
      </c>
      <c r="I370" s="291"/>
      <c r="J370" s="292">
        <f>ROUND(I370*H370,2)</f>
        <v>0</v>
      </c>
      <c r="K370" s="288" t="s">
        <v>1</v>
      </c>
      <c r="L370" s="293"/>
      <c r="M370" s="294" t="s">
        <v>1</v>
      </c>
      <c r="N370" s="295" t="s">
        <v>43</v>
      </c>
      <c r="O370" s="92"/>
      <c r="P370" s="228">
        <f>O370*H370</f>
        <v>0</v>
      </c>
      <c r="Q370" s="228">
        <v>0</v>
      </c>
      <c r="R370" s="228">
        <f>Q370*H370</f>
        <v>0</v>
      </c>
      <c r="S370" s="228">
        <v>0</v>
      </c>
      <c r="T370" s="22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0" t="s">
        <v>163</v>
      </c>
      <c r="AT370" s="230" t="s">
        <v>355</v>
      </c>
      <c r="AU370" s="230" t="s">
        <v>88</v>
      </c>
      <c r="AY370" s="18" t="s">
        <v>123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8" t="s">
        <v>86</v>
      </c>
      <c r="BK370" s="231">
        <f>ROUND(I370*H370,2)</f>
        <v>0</v>
      </c>
      <c r="BL370" s="18" t="s">
        <v>145</v>
      </c>
      <c r="BM370" s="230" t="s">
        <v>970</v>
      </c>
    </row>
    <row r="371" s="2" customFormat="1">
      <c r="A371" s="39"/>
      <c r="B371" s="40"/>
      <c r="C371" s="41"/>
      <c r="D371" s="232" t="s">
        <v>133</v>
      </c>
      <c r="E371" s="41"/>
      <c r="F371" s="233" t="s">
        <v>969</v>
      </c>
      <c r="G371" s="41"/>
      <c r="H371" s="41"/>
      <c r="I371" s="234"/>
      <c r="J371" s="41"/>
      <c r="K371" s="41"/>
      <c r="L371" s="45"/>
      <c r="M371" s="235"/>
      <c r="N371" s="236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133</v>
      </c>
      <c r="AU371" s="18" t="s">
        <v>88</v>
      </c>
    </row>
    <row r="372" s="2" customFormat="1" ht="24.15" customHeight="1">
      <c r="A372" s="39"/>
      <c r="B372" s="40"/>
      <c r="C372" s="219" t="s">
        <v>971</v>
      </c>
      <c r="D372" s="219" t="s">
        <v>126</v>
      </c>
      <c r="E372" s="220" t="s">
        <v>972</v>
      </c>
      <c r="F372" s="221" t="s">
        <v>973</v>
      </c>
      <c r="G372" s="222" t="s">
        <v>515</v>
      </c>
      <c r="H372" s="223">
        <v>6</v>
      </c>
      <c r="I372" s="224"/>
      <c r="J372" s="225">
        <f>ROUND(I372*H372,2)</f>
        <v>0</v>
      </c>
      <c r="K372" s="221" t="s">
        <v>1</v>
      </c>
      <c r="L372" s="45"/>
      <c r="M372" s="226" t="s">
        <v>1</v>
      </c>
      <c r="N372" s="227" t="s">
        <v>43</v>
      </c>
      <c r="O372" s="92"/>
      <c r="P372" s="228">
        <f>O372*H372</f>
        <v>0</v>
      </c>
      <c r="Q372" s="228">
        <v>0</v>
      </c>
      <c r="R372" s="228">
        <f>Q372*H372</f>
        <v>0</v>
      </c>
      <c r="S372" s="228">
        <v>0</v>
      </c>
      <c r="T372" s="229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0" t="s">
        <v>145</v>
      </c>
      <c r="AT372" s="230" t="s">
        <v>126</v>
      </c>
      <c r="AU372" s="230" t="s">
        <v>88</v>
      </c>
      <c r="AY372" s="18" t="s">
        <v>123</v>
      </c>
      <c r="BE372" s="231">
        <f>IF(N372="základní",J372,0)</f>
        <v>0</v>
      </c>
      <c r="BF372" s="231">
        <f>IF(N372="snížená",J372,0)</f>
        <v>0</v>
      </c>
      <c r="BG372" s="231">
        <f>IF(N372="zákl. přenesená",J372,0)</f>
        <v>0</v>
      </c>
      <c r="BH372" s="231">
        <f>IF(N372="sníž. přenesená",J372,0)</f>
        <v>0</v>
      </c>
      <c r="BI372" s="231">
        <f>IF(N372="nulová",J372,0)</f>
        <v>0</v>
      </c>
      <c r="BJ372" s="18" t="s">
        <v>86</v>
      </c>
      <c r="BK372" s="231">
        <f>ROUND(I372*H372,2)</f>
        <v>0</v>
      </c>
      <c r="BL372" s="18" t="s">
        <v>145</v>
      </c>
      <c r="BM372" s="230" t="s">
        <v>974</v>
      </c>
    </row>
    <row r="373" s="2" customFormat="1">
      <c r="A373" s="39"/>
      <c r="B373" s="40"/>
      <c r="C373" s="41"/>
      <c r="D373" s="232" t="s">
        <v>133</v>
      </c>
      <c r="E373" s="41"/>
      <c r="F373" s="233" t="s">
        <v>973</v>
      </c>
      <c r="G373" s="41"/>
      <c r="H373" s="41"/>
      <c r="I373" s="234"/>
      <c r="J373" s="41"/>
      <c r="K373" s="41"/>
      <c r="L373" s="45"/>
      <c r="M373" s="235"/>
      <c r="N373" s="236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133</v>
      </c>
      <c r="AU373" s="18" t="s">
        <v>88</v>
      </c>
    </row>
    <row r="374" s="2" customFormat="1" ht="24.15" customHeight="1">
      <c r="A374" s="39"/>
      <c r="B374" s="40"/>
      <c r="C374" s="219" t="s">
        <v>785</v>
      </c>
      <c r="D374" s="219" t="s">
        <v>126</v>
      </c>
      <c r="E374" s="220" t="s">
        <v>975</v>
      </c>
      <c r="F374" s="221" t="s">
        <v>976</v>
      </c>
      <c r="G374" s="222" t="s">
        <v>515</v>
      </c>
      <c r="H374" s="223">
        <v>6</v>
      </c>
      <c r="I374" s="224"/>
      <c r="J374" s="225">
        <f>ROUND(I374*H374,2)</f>
        <v>0</v>
      </c>
      <c r="K374" s="221" t="s">
        <v>1</v>
      </c>
      <c r="L374" s="45"/>
      <c r="M374" s="226" t="s">
        <v>1</v>
      </c>
      <c r="N374" s="227" t="s">
        <v>43</v>
      </c>
      <c r="O374" s="92"/>
      <c r="P374" s="228">
        <f>O374*H374</f>
        <v>0</v>
      </c>
      <c r="Q374" s="228">
        <v>0</v>
      </c>
      <c r="R374" s="228">
        <f>Q374*H374</f>
        <v>0</v>
      </c>
      <c r="S374" s="228">
        <v>0</v>
      </c>
      <c r="T374" s="229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0" t="s">
        <v>145</v>
      </c>
      <c r="AT374" s="230" t="s">
        <v>126</v>
      </c>
      <c r="AU374" s="230" t="s">
        <v>88</v>
      </c>
      <c r="AY374" s="18" t="s">
        <v>123</v>
      </c>
      <c r="BE374" s="231">
        <f>IF(N374="základní",J374,0)</f>
        <v>0</v>
      </c>
      <c r="BF374" s="231">
        <f>IF(N374="snížená",J374,0)</f>
        <v>0</v>
      </c>
      <c r="BG374" s="231">
        <f>IF(N374="zákl. přenesená",J374,0)</f>
        <v>0</v>
      </c>
      <c r="BH374" s="231">
        <f>IF(N374="sníž. přenesená",J374,0)</f>
        <v>0</v>
      </c>
      <c r="BI374" s="231">
        <f>IF(N374="nulová",J374,0)</f>
        <v>0</v>
      </c>
      <c r="BJ374" s="18" t="s">
        <v>86</v>
      </c>
      <c r="BK374" s="231">
        <f>ROUND(I374*H374,2)</f>
        <v>0</v>
      </c>
      <c r="BL374" s="18" t="s">
        <v>145</v>
      </c>
      <c r="BM374" s="230" t="s">
        <v>977</v>
      </c>
    </row>
    <row r="375" s="2" customFormat="1">
      <c r="A375" s="39"/>
      <c r="B375" s="40"/>
      <c r="C375" s="41"/>
      <c r="D375" s="232" t="s">
        <v>133</v>
      </c>
      <c r="E375" s="41"/>
      <c r="F375" s="233" t="s">
        <v>976</v>
      </c>
      <c r="G375" s="41"/>
      <c r="H375" s="41"/>
      <c r="I375" s="234"/>
      <c r="J375" s="41"/>
      <c r="K375" s="41"/>
      <c r="L375" s="45"/>
      <c r="M375" s="235"/>
      <c r="N375" s="23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133</v>
      </c>
      <c r="AU375" s="18" t="s">
        <v>88</v>
      </c>
    </row>
    <row r="376" s="2" customFormat="1" ht="24.15" customHeight="1">
      <c r="A376" s="39"/>
      <c r="B376" s="40"/>
      <c r="C376" s="286" t="s">
        <v>978</v>
      </c>
      <c r="D376" s="286" t="s">
        <v>355</v>
      </c>
      <c r="E376" s="287" t="s">
        <v>979</v>
      </c>
      <c r="F376" s="288" t="s">
        <v>980</v>
      </c>
      <c r="G376" s="289" t="s">
        <v>515</v>
      </c>
      <c r="H376" s="290">
        <v>8</v>
      </c>
      <c r="I376" s="291"/>
      <c r="J376" s="292">
        <f>ROUND(I376*H376,2)</f>
        <v>0</v>
      </c>
      <c r="K376" s="288" t="s">
        <v>1</v>
      </c>
      <c r="L376" s="293"/>
      <c r="M376" s="294" t="s">
        <v>1</v>
      </c>
      <c r="N376" s="295" t="s">
        <v>43</v>
      </c>
      <c r="O376" s="92"/>
      <c r="P376" s="228">
        <f>O376*H376</f>
        <v>0</v>
      </c>
      <c r="Q376" s="228">
        <v>0</v>
      </c>
      <c r="R376" s="228">
        <f>Q376*H376</f>
        <v>0</v>
      </c>
      <c r="S376" s="228">
        <v>0</v>
      </c>
      <c r="T376" s="229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30" t="s">
        <v>163</v>
      </c>
      <c r="AT376" s="230" t="s">
        <v>355</v>
      </c>
      <c r="AU376" s="230" t="s">
        <v>88</v>
      </c>
      <c r="AY376" s="18" t="s">
        <v>123</v>
      </c>
      <c r="BE376" s="231">
        <f>IF(N376="základní",J376,0)</f>
        <v>0</v>
      </c>
      <c r="BF376" s="231">
        <f>IF(N376="snížená",J376,0)</f>
        <v>0</v>
      </c>
      <c r="BG376" s="231">
        <f>IF(N376="zákl. přenesená",J376,0)</f>
        <v>0</v>
      </c>
      <c r="BH376" s="231">
        <f>IF(N376="sníž. přenesená",J376,0)</f>
        <v>0</v>
      </c>
      <c r="BI376" s="231">
        <f>IF(N376="nulová",J376,0)</f>
        <v>0</v>
      </c>
      <c r="BJ376" s="18" t="s">
        <v>86</v>
      </c>
      <c r="BK376" s="231">
        <f>ROUND(I376*H376,2)</f>
        <v>0</v>
      </c>
      <c r="BL376" s="18" t="s">
        <v>145</v>
      </c>
      <c r="BM376" s="230" t="s">
        <v>981</v>
      </c>
    </row>
    <row r="377" s="2" customFormat="1">
      <c r="A377" s="39"/>
      <c r="B377" s="40"/>
      <c r="C377" s="41"/>
      <c r="D377" s="232" t="s">
        <v>133</v>
      </c>
      <c r="E377" s="41"/>
      <c r="F377" s="233" t="s">
        <v>980</v>
      </c>
      <c r="G377" s="41"/>
      <c r="H377" s="41"/>
      <c r="I377" s="234"/>
      <c r="J377" s="41"/>
      <c r="K377" s="41"/>
      <c r="L377" s="45"/>
      <c r="M377" s="235"/>
      <c r="N377" s="23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133</v>
      </c>
      <c r="AU377" s="18" t="s">
        <v>88</v>
      </c>
    </row>
    <row r="378" s="2" customFormat="1" ht="16.5" customHeight="1">
      <c r="A378" s="39"/>
      <c r="B378" s="40"/>
      <c r="C378" s="286" t="s">
        <v>788</v>
      </c>
      <c r="D378" s="286" t="s">
        <v>355</v>
      </c>
      <c r="E378" s="287" t="s">
        <v>982</v>
      </c>
      <c r="F378" s="288" t="s">
        <v>983</v>
      </c>
      <c r="G378" s="289" t="s">
        <v>515</v>
      </c>
      <c r="H378" s="290">
        <v>8</v>
      </c>
      <c r="I378" s="291"/>
      <c r="J378" s="292">
        <f>ROUND(I378*H378,2)</f>
        <v>0</v>
      </c>
      <c r="K378" s="288" t="s">
        <v>1</v>
      </c>
      <c r="L378" s="293"/>
      <c r="M378" s="294" t="s">
        <v>1</v>
      </c>
      <c r="N378" s="295" t="s">
        <v>43</v>
      </c>
      <c r="O378" s="92"/>
      <c r="P378" s="228">
        <f>O378*H378</f>
        <v>0</v>
      </c>
      <c r="Q378" s="228">
        <v>0</v>
      </c>
      <c r="R378" s="228">
        <f>Q378*H378</f>
        <v>0</v>
      </c>
      <c r="S378" s="228">
        <v>0</v>
      </c>
      <c r="T378" s="229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0" t="s">
        <v>163</v>
      </c>
      <c r="AT378" s="230" t="s">
        <v>355</v>
      </c>
      <c r="AU378" s="230" t="s">
        <v>88</v>
      </c>
      <c r="AY378" s="18" t="s">
        <v>123</v>
      </c>
      <c r="BE378" s="231">
        <f>IF(N378="základní",J378,0)</f>
        <v>0</v>
      </c>
      <c r="BF378" s="231">
        <f>IF(N378="snížená",J378,0)</f>
        <v>0</v>
      </c>
      <c r="BG378" s="231">
        <f>IF(N378="zákl. přenesená",J378,0)</f>
        <v>0</v>
      </c>
      <c r="BH378" s="231">
        <f>IF(N378="sníž. přenesená",J378,0)</f>
        <v>0</v>
      </c>
      <c r="BI378" s="231">
        <f>IF(N378="nulová",J378,0)</f>
        <v>0</v>
      </c>
      <c r="BJ378" s="18" t="s">
        <v>86</v>
      </c>
      <c r="BK378" s="231">
        <f>ROUND(I378*H378,2)</f>
        <v>0</v>
      </c>
      <c r="BL378" s="18" t="s">
        <v>145</v>
      </c>
      <c r="BM378" s="230" t="s">
        <v>984</v>
      </c>
    </row>
    <row r="379" s="2" customFormat="1">
      <c r="A379" s="39"/>
      <c r="B379" s="40"/>
      <c r="C379" s="41"/>
      <c r="D379" s="232" t="s">
        <v>133</v>
      </c>
      <c r="E379" s="41"/>
      <c r="F379" s="233" t="s">
        <v>983</v>
      </c>
      <c r="G379" s="41"/>
      <c r="H379" s="41"/>
      <c r="I379" s="234"/>
      <c r="J379" s="41"/>
      <c r="K379" s="41"/>
      <c r="L379" s="45"/>
      <c r="M379" s="235"/>
      <c r="N379" s="236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133</v>
      </c>
      <c r="AU379" s="18" t="s">
        <v>88</v>
      </c>
    </row>
    <row r="380" s="2" customFormat="1" ht="62.7" customHeight="1">
      <c r="A380" s="39"/>
      <c r="B380" s="40"/>
      <c r="C380" s="219" t="s">
        <v>985</v>
      </c>
      <c r="D380" s="219" t="s">
        <v>126</v>
      </c>
      <c r="E380" s="220" t="s">
        <v>986</v>
      </c>
      <c r="F380" s="221" t="s">
        <v>987</v>
      </c>
      <c r="G380" s="222" t="s">
        <v>515</v>
      </c>
      <c r="H380" s="223">
        <v>1</v>
      </c>
      <c r="I380" s="224"/>
      <c r="J380" s="225">
        <f>ROUND(I380*H380,2)</f>
        <v>0</v>
      </c>
      <c r="K380" s="221" t="s">
        <v>1</v>
      </c>
      <c r="L380" s="45"/>
      <c r="M380" s="226" t="s">
        <v>1</v>
      </c>
      <c r="N380" s="227" t="s">
        <v>43</v>
      </c>
      <c r="O380" s="92"/>
      <c r="P380" s="228">
        <f>O380*H380</f>
        <v>0</v>
      </c>
      <c r="Q380" s="228">
        <v>0</v>
      </c>
      <c r="R380" s="228">
        <f>Q380*H380</f>
        <v>0</v>
      </c>
      <c r="S380" s="228">
        <v>0</v>
      </c>
      <c r="T380" s="229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0" t="s">
        <v>145</v>
      </c>
      <c r="AT380" s="230" t="s">
        <v>126</v>
      </c>
      <c r="AU380" s="230" t="s">
        <v>88</v>
      </c>
      <c r="AY380" s="18" t="s">
        <v>123</v>
      </c>
      <c r="BE380" s="231">
        <f>IF(N380="základní",J380,0)</f>
        <v>0</v>
      </c>
      <c r="BF380" s="231">
        <f>IF(N380="snížená",J380,0)</f>
        <v>0</v>
      </c>
      <c r="BG380" s="231">
        <f>IF(N380="zákl. přenesená",J380,0)</f>
        <v>0</v>
      </c>
      <c r="BH380" s="231">
        <f>IF(N380="sníž. přenesená",J380,0)</f>
        <v>0</v>
      </c>
      <c r="BI380" s="231">
        <f>IF(N380="nulová",J380,0)</f>
        <v>0</v>
      </c>
      <c r="BJ380" s="18" t="s">
        <v>86</v>
      </c>
      <c r="BK380" s="231">
        <f>ROUND(I380*H380,2)</f>
        <v>0</v>
      </c>
      <c r="BL380" s="18" t="s">
        <v>145</v>
      </c>
      <c r="BM380" s="230" t="s">
        <v>988</v>
      </c>
    </row>
    <row r="381" s="2" customFormat="1">
      <c r="A381" s="39"/>
      <c r="B381" s="40"/>
      <c r="C381" s="41"/>
      <c r="D381" s="232" t="s">
        <v>133</v>
      </c>
      <c r="E381" s="41"/>
      <c r="F381" s="233" t="s">
        <v>987</v>
      </c>
      <c r="G381" s="41"/>
      <c r="H381" s="41"/>
      <c r="I381" s="234"/>
      <c r="J381" s="41"/>
      <c r="K381" s="41"/>
      <c r="L381" s="45"/>
      <c r="M381" s="235"/>
      <c r="N381" s="236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133</v>
      </c>
      <c r="AU381" s="18" t="s">
        <v>88</v>
      </c>
    </row>
    <row r="382" s="2" customFormat="1" ht="66.75" customHeight="1">
      <c r="A382" s="39"/>
      <c r="B382" s="40"/>
      <c r="C382" s="219" t="s">
        <v>791</v>
      </c>
      <c r="D382" s="219" t="s">
        <v>126</v>
      </c>
      <c r="E382" s="220" t="s">
        <v>989</v>
      </c>
      <c r="F382" s="221" t="s">
        <v>990</v>
      </c>
      <c r="G382" s="222" t="s">
        <v>515</v>
      </c>
      <c r="H382" s="223">
        <v>8</v>
      </c>
      <c r="I382" s="224"/>
      <c r="J382" s="225">
        <f>ROUND(I382*H382,2)</f>
        <v>0</v>
      </c>
      <c r="K382" s="221" t="s">
        <v>1</v>
      </c>
      <c r="L382" s="45"/>
      <c r="M382" s="226" t="s">
        <v>1</v>
      </c>
      <c r="N382" s="227" t="s">
        <v>43</v>
      </c>
      <c r="O382" s="92"/>
      <c r="P382" s="228">
        <f>O382*H382</f>
        <v>0</v>
      </c>
      <c r="Q382" s="228">
        <v>0</v>
      </c>
      <c r="R382" s="228">
        <f>Q382*H382</f>
        <v>0</v>
      </c>
      <c r="S382" s="228">
        <v>0</v>
      </c>
      <c r="T382" s="229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30" t="s">
        <v>145</v>
      </c>
      <c r="AT382" s="230" t="s">
        <v>126</v>
      </c>
      <c r="AU382" s="230" t="s">
        <v>88</v>
      </c>
      <c r="AY382" s="18" t="s">
        <v>123</v>
      </c>
      <c r="BE382" s="231">
        <f>IF(N382="základní",J382,0)</f>
        <v>0</v>
      </c>
      <c r="BF382" s="231">
        <f>IF(N382="snížená",J382,0)</f>
        <v>0</v>
      </c>
      <c r="BG382" s="231">
        <f>IF(N382="zákl. přenesená",J382,0)</f>
        <v>0</v>
      </c>
      <c r="BH382" s="231">
        <f>IF(N382="sníž. přenesená",J382,0)</f>
        <v>0</v>
      </c>
      <c r="BI382" s="231">
        <f>IF(N382="nulová",J382,0)</f>
        <v>0</v>
      </c>
      <c r="BJ382" s="18" t="s">
        <v>86</v>
      </c>
      <c r="BK382" s="231">
        <f>ROUND(I382*H382,2)</f>
        <v>0</v>
      </c>
      <c r="BL382" s="18" t="s">
        <v>145</v>
      </c>
      <c r="BM382" s="230" t="s">
        <v>991</v>
      </c>
    </row>
    <row r="383" s="2" customFormat="1">
      <c r="A383" s="39"/>
      <c r="B383" s="40"/>
      <c r="C383" s="41"/>
      <c r="D383" s="232" t="s">
        <v>133</v>
      </c>
      <c r="E383" s="41"/>
      <c r="F383" s="233" t="s">
        <v>990</v>
      </c>
      <c r="G383" s="41"/>
      <c r="H383" s="41"/>
      <c r="I383" s="234"/>
      <c r="J383" s="41"/>
      <c r="K383" s="41"/>
      <c r="L383" s="45"/>
      <c r="M383" s="235"/>
      <c r="N383" s="236"/>
      <c r="O383" s="92"/>
      <c r="P383" s="92"/>
      <c r="Q383" s="92"/>
      <c r="R383" s="92"/>
      <c r="S383" s="92"/>
      <c r="T383" s="93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T383" s="18" t="s">
        <v>133</v>
      </c>
      <c r="AU383" s="18" t="s">
        <v>88</v>
      </c>
    </row>
    <row r="384" s="2" customFormat="1" ht="21.75" customHeight="1">
      <c r="A384" s="39"/>
      <c r="B384" s="40"/>
      <c r="C384" s="286" t="s">
        <v>992</v>
      </c>
      <c r="D384" s="286" t="s">
        <v>355</v>
      </c>
      <c r="E384" s="287" t="s">
        <v>993</v>
      </c>
      <c r="F384" s="288" t="s">
        <v>994</v>
      </c>
      <c r="G384" s="289" t="s">
        <v>515</v>
      </c>
      <c r="H384" s="290">
        <v>6</v>
      </c>
      <c r="I384" s="291"/>
      <c r="J384" s="292">
        <f>ROUND(I384*H384,2)</f>
        <v>0</v>
      </c>
      <c r="K384" s="288" t="s">
        <v>1</v>
      </c>
      <c r="L384" s="293"/>
      <c r="M384" s="294" t="s">
        <v>1</v>
      </c>
      <c r="N384" s="295" t="s">
        <v>43</v>
      </c>
      <c r="O384" s="92"/>
      <c r="P384" s="228">
        <f>O384*H384</f>
        <v>0</v>
      </c>
      <c r="Q384" s="228">
        <v>0</v>
      </c>
      <c r="R384" s="228">
        <f>Q384*H384</f>
        <v>0</v>
      </c>
      <c r="S384" s="228">
        <v>0</v>
      </c>
      <c r="T384" s="229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0" t="s">
        <v>163</v>
      </c>
      <c r="AT384" s="230" t="s">
        <v>355</v>
      </c>
      <c r="AU384" s="230" t="s">
        <v>88</v>
      </c>
      <c r="AY384" s="18" t="s">
        <v>123</v>
      </c>
      <c r="BE384" s="231">
        <f>IF(N384="základní",J384,0)</f>
        <v>0</v>
      </c>
      <c r="BF384" s="231">
        <f>IF(N384="snížená",J384,0)</f>
        <v>0</v>
      </c>
      <c r="BG384" s="231">
        <f>IF(N384="zákl. přenesená",J384,0)</f>
        <v>0</v>
      </c>
      <c r="BH384" s="231">
        <f>IF(N384="sníž. přenesená",J384,0)</f>
        <v>0</v>
      </c>
      <c r="BI384" s="231">
        <f>IF(N384="nulová",J384,0)</f>
        <v>0</v>
      </c>
      <c r="BJ384" s="18" t="s">
        <v>86</v>
      </c>
      <c r="BK384" s="231">
        <f>ROUND(I384*H384,2)</f>
        <v>0</v>
      </c>
      <c r="BL384" s="18" t="s">
        <v>145</v>
      </c>
      <c r="BM384" s="230" t="s">
        <v>995</v>
      </c>
    </row>
    <row r="385" s="2" customFormat="1">
      <c r="A385" s="39"/>
      <c r="B385" s="40"/>
      <c r="C385" s="41"/>
      <c r="D385" s="232" t="s">
        <v>133</v>
      </c>
      <c r="E385" s="41"/>
      <c r="F385" s="233" t="s">
        <v>994</v>
      </c>
      <c r="G385" s="41"/>
      <c r="H385" s="41"/>
      <c r="I385" s="234"/>
      <c r="J385" s="41"/>
      <c r="K385" s="41"/>
      <c r="L385" s="45"/>
      <c r="M385" s="235"/>
      <c r="N385" s="236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133</v>
      </c>
      <c r="AU385" s="18" t="s">
        <v>88</v>
      </c>
    </row>
    <row r="386" s="2" customFormat="1" ht="21.75" customHeight="1">
      <c r="A386" s="39"/>
      <c r="B386" s="40"/>
      <c r="C386" s="286" t="s">
        <v>794</v>
      </c>
      <c r="D386" s="286" t="s">
        <v>355</v>
      </c>
      <c r="E386" s="287" t="s">
        <v>996</v>
      </c>
      <c r="F386" s="288" t="s">
        <v>997</v>
      </c>
      <c r="G386" s="289" t="s">
        <v>515</v>
      </c>
      <c r="H386" s="290">
        <v>3</v>
      </c>
      <c r="I386" s="291"/>
      <c r="J386" s="292">
        <f>ROUND(I386*H386,2)</f>
        <v>0</v>
      </c>
      <c r="K386" s="288" t="s">
        <v>1</v>
      </c>
      <c r="L386" s="293"/>
      <c r="M386" s="294" t="s">
        <v>1</v>
      </c>
      <c r="N386" s="295" t="s">
        <v>43</v>
      </c>
      <c r="O386" s="92"/>
      <c r="P386" s="228">
        <f>O386*H386</f>
        <v>0</v>
      </c>
      <c r="Q386" s="228">
        <v>0</v>
      </c>
      <c r="R386" s="228">
        <f>Q386*H386</f>
        <v>0</v>
      </c>
      <c r="S386" s="228">
        <v>0</v>
      </c>
      <c r="T386" s="229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30" t="s">
        <v>163</v>
      </c>
      <c r="AT386" s="230" t="s">
        <v>355</v>
      </c>
      <c r="AU386" s="230" t="s">
        <v>88</v>
      </c>
      <c r="AY386" s="18" t="s">
        <v>123</v>
      </c>
      <c r="BE386" s="231">
        <f>IF(N386="základní",J386,0)</f>
        <v>0</v>
      </c>
      <c r="BF386" s="231">
        <f>IF(N386="snížená",J386,0)</f>
        <v>0</v>
      </c>
      <c r="BG386" s="231">
        <f>IF(N386="zákl. přenesená",J386,0)</f>
        <v>0</v>
      </c>
      <c r="BH386" s="231">
        <f>IF(N386="sníž. přenesená",J386,0)</f>
        <v>0</v>
      </c>
      <c r="BI386" s="231">
        <f>IF(N386="nulová",J386,0)</f>
        <v>0</v>
      </c>
      <c r="BJ386" s="18" t="s">
        <v>86</v>
      </c>
      <c r="BK386" s="231">
        <f>ROUND(I386*H386,2)</f>
        <v>0</v>
      </c>
      <c r="BL386" s="18" t="s">
        <v>145</v>
      </c>
      <c r="BM386" s="230" t="s">
        <v>998</v>
      </c>
    </row>
    <row r="387" s="2" customFormat="1">
      <c r="A387" s="39"/>
      <c r="B387" s="40"/>
      <c r="C387" s="41"/>
      <c r="D387" s="232" t="s">
        <v>133</v>
      </c>
      <c r="E387" s="41"/>
      <c r="F387" s="233" t="s">
        <v>997</v>
      </c>
      <c r="G387" s="41"/>
      <c r="H387" s="41"/>
      <c r="I387" s="234"/>
      <c r="J387" s="41"/>
      <c r="K387" s="41"/>
      <c r="L387" s="45"/>
      <c r="M387" s="235"/>
      <c r="N387" s="236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133</v>
      </c>
      <c r="AU387" s="18" t="s">
        <v>88</v>
      </c>
    </row>
    <row r="388" s="2" customFormat="1" ht="16.5" customHeight="1">
      <c r="A388" s="39"/>
      <c r="B388" s="40"/>
      <c r="C388" s="286" t="s">
        <v>999</v>
      </c>
      <c r="D388" s="286" t="s">
        <v>355</v>
      </c>
      <c r="E388" s="287" t="s">
        <v>1000</v>
      </c>
      <c r="F388" s="288" t="s">
        <v>1001</v>
      </c>
      <c r="G388" s="289" t="s">
        <v>1</v>
      </c>
      <c r="H388" s="290">
        <v>2</v>
      </c>
      <c r="I388" s="291"/>
      <c r="J388" s="292">
        <f>ROUND(I388*H388,2)</f>
        <v>0</v>
      </c>
      <c r="K388" s="288" t="s">
        <v>1</v>
      </c>
      <c r="L388" s="293"/>
      <c r="M388" s="294" t="s">
        <v>1</v>
      </c>
      <c r="N388" s="295" t="s">
        <v>43</v>
      </c>
      <c r="O388" s="92"/>
      <c r="P388" s="228">
        <f>O388*H388</f>
        <v>0</v>
      </c>
      <c r="Q388" s="228">
        <v>0</v>
      </c>
      <c r="R388" s="228">
        <f>Q388*H388</f>
        <v>0</v>
      </c>
      <c r="S388" s="228">
        <v>0</v>
      </c>
      <c r="T388" s="229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30" t="s">
        <v>163</v>
      </c>
      <c r="AT388" s="230" t="s">
        <v>355</v>
      </c>
      <c r="AU388" s="230" t="s">
        <v>88</v>
      </c>
      <c r="AY388" s="18" t="s">
        <v>123</v>
      </c>
      <c r="BE388" s="231">
        <f>IF(N388="základní",J388,0)</f>
        <v>0</v>
      </c>
      <c r="BF388" s="231">
        <f>IF(N388="snížená",J388,0)</f>
        <v>0</v>
      </c>
      <c r="BG388" s="231">
        <f>IF(N388="zákl. přenesená",J388,0)</f>
        <v>0</v>
      </c>
      <c r="BH388" s="231">
        <f>IF(N388="sníž. přenesená",J388,0)</f>
        <v>0</v>
      </c>
      <c r="BI388" s="231">
        <f>IF(N388="nulová",J388,0)</f>
        <v>0</v>
      </c>
      <c r="BJ388" s="18" t="s">
        <v>86</v>
      </c>
      <c r="BK388" s="231">
        <f>ROUND(I388*H388,2)</f>
        <v>0</v>
      </c>
      <c r="BL388" s="18" t="s">
        <v>145</v>
      </c>
      <c r="BM388" s="230" t="s">
        <v>1002</v>
      </c>
    </row>
    <row r="389" s="2" customFormat="1">
      <c r="A389" s="39"/>
      <c r="B389" s="40"/>
      <c r="C389" s="41"/>
      <c r="D389" s="232" t="s">
        <v>133</v>
      </c>
      <c r="E389" s="41"/>
      <c r="F389" s="233" t="s">
        <v>1001</v>
      </c>
      <c r="G389" s="41"/>
      <c r="H389" s="41"/>
      <c r="I389" s="234"/>
      <c r="J389" s="41"/>
      <c r="K389" s="41"/>
      <c r="L389" s="45"/>
      <c r="M389" s="235"/>
      <c r="N389" s="236"/>
      <c r="O389" s="92"/>
      <c r="P389" s="92"/>
      <c r="Q389" s="92"/>
      <c r="R389" s="92"/>
      <c r="S389" s="92"/>
      <c r="T389" s="93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T389" s="18" t="s">
        <v>133</v>
      </c>
      <c r="AU389" s="18" t="s">
        <v>88</v>
      </c>
    </row>
    <row r="390" s="2" customFormat="1" ht="16.5" customHeight="1">
      <c r="A390" s="39"/>
      <c r="B390" s="40"/>
      <c r="C390" s="286" t="s">
        <v>797</v>
      </c>
      <c r="D390" s="286" t="s">
        <v>355</v>
      </c>
      <c r="E390" s="287" t="s">
        <v>1003</v>
      </c>
      <c r="F390" s="288" t="s">
        <v>1004</v>
      </c>
      <c r="G390" s="289" t="s">
        <v>515</v>
      </c>
      <c r="H390" s="290">
        <v>3</v>
      </c>
      <c r="I390" s="291"/>
      <c r="J390" s="292">
        <f>ROUND(I390*H390,2)</f>
        <v>0</v>
      </c>
      <c r="K390" s="288" t="s">
        <v>1</v>
      </c>
      <c r="L390" s="293"/>
      <c r="M390" s="294" t="s">
        <v>1</v>
      </c>
      <c r="N390" s="295" t="s">
        <v>43</v>
      </c>
      <c r="O390" s="92"/>
      <c r="P390" s="228">
        <f>O390*H390</f>
        <v>0</v>
      </c>
      <c r="Q390" s="228">
        <v>0</v>
      </c>
      <c r="R390" s="228">
        <f>Q390*H390</f>
        <v>0</v>
      </c>
      <c r="S390" s="228">
        <v>0</v>
      </c>
      <c r="T390" s="22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30" t="s">
        <v>163</v>
      </c>
      <c r="AT390" s="230" t="s">
        <v>355</v>
      </c>
      <c r="AU390" s="230" t="s">
        <v>88</v>
      </c>
      <c r="AY390" s="18" t="s">
        <v>123</v>
      </c>
      <c r="BE390" s="231">
        <f>IF(N390="základní",J390,0)</f>
        <v>0</v>
      </c>
      <c r="BF390" s="231">
        <f>IF(N390="snížená",J390,0)</f>
        <v>0</v>
      </c>
      <c r="BG390" s="231">
        <f>IF(N390="zákl. přenesená",J390,0)</f>
        <v>0</v>
      </c>
      <c r="BH390" s="231">
        <f>IF(N390="sníž. přenesená",J390,0)</f>
        <v>0</v>
      </c>
      <c r="BI390" s="231">
        <f>IF(N390="nulová",J390,0)</f>
        <v>0</v>
      </c>
      <c r="BJ390" s="18" t="s">
        <v>86</v>
      </c>
      <c r="BK390" s="231">
        <f>ROUND(I390*H390,2)</f>
        <v>0</v>
      </c>
      <c r="BL390" s="18" t="s">
        <v>145</v>
      </c>
      <c r="BM390" s="230" t="s">
        <v>1005</v>
      </c>
    </row>
    <row r="391" s="2" customFormat="1">
      <c r="A391" s="39"/>
      <c r="B391" s="40"/>
      <c r="C391" s="41"/>
      <c r="D391" s="232" t="s">
        <v>133</v>
      </c>
      <c r="E391" s="41"/>
      <c r="F391" s="233" t="s">
        <v>1004</v>
      </c>
      <c r="G391" s="41"/>
      <c r="H391" s="41"/>
      <c r="I391" s="234"/>
      <c r="J391" s="41"/>
      <c r="K391" s="41"/>
      <c r="L391" s="45"/>
      <c r="M391" s="235"/>
      <c r="N391" s="23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133</v>
      </c>
      <c r="AU391" s="18" t="s">
        <v>88</v>
      </c>
    </row>
    <row r="392" s="2" customFormat="1" ht="62.7" customHeight="1">
      <c r="A392" s="39"/>
      <c r="B392" s="40"/>
      <c r="C392" s="219" t="s">
        <v>1006</v>
      </c>
      <c r="D392" s="219" t="s">
        <v>126</v>
      </c>
      <c r="E392" s="220" t="s">
        <v>1007</v>
      </c>
      <c r="F392" s="221" t="s">
        <v>1008</v>
      </c>
      <c r="G392" s="222" t="s">
        <v>515</v>
      </c>
      <c r="H392" s="223">
        <v>6</v>
      </c>
      <c r="I392" s="224"/>
      <c r="J392" s="225">
        <f>ROUND(I392*H392,2)</f>
        <v>0</v>
      </c>
      <c r="K392" s="221" t="s">
        <v>1</v>
      </c>
      <c r="L392" s="45"/>
      <c r="M392" s="226" t="s">
        <v>1</v>
      </c>
      <c r="N392" s="227" t="s">
        <v>43</v>
      </c>
      <c r="O392" s="92"/>
      <c r="P392" s="228">
        <f>O392*H392</f>
        <v>0</v>
      </c>
      <c r="Q392" s="228">
        <v>0</v>
      </c>
      <c r="R392" s="228">
        <f>Q392*H392</f>
        <v>0</v>
      </c>
      <c r="S392" s="228">
        <v>0</v>
      </c>
      <c r="T392" s="229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30" t="s">
        <v>145</v>
      </c>
      <c r="AT392" s="230" t="s">
        <v>126</v>
      </c>
      <c r="AU392" s="230" t="s">
        <v>88</v>
      </c>
      <c r="AY392" s="18" t="s">
        <v>123</v>
      </c>
      <c r="BE392" s="231">
        <f>IF(N392="základní",J392,0)</f>
        <v>0</v>
      </c>
      <c r="BF392" s="231">
        <f>IF(N392="snížená",J392,0)</f>
        <v>0</v>
      </c>
      <c r="BG392" s="231">
        <f>IF(N392="zákl. přenesená",J392,0)</f>
        <v>0</v>
      </c>
      <c r="BH392" s="231">
        <f>IF(N392="sníž. přenesená",J392,0)</f>
        <v>0</v>
      </c>
      <c r="BI392" s="231">
        <f>IF(N392="nulová",J392,0)</f>
        <v>0</v>
      </c>
      <c r="BJ392" s="18" t="s">
        <v>86</v>
      </c>
      <c r="BK392" s="231">
        <f>ROUND(I392*H392,2)</f>
        <v>0</v>
      </c>
      <c r="BL392" s="18" t="s">
        <v>145</v>
      </c>
      <c r="BM392" s="230" t="s">
        <v>1009</v>
      </c>
    </row>
    <row r="393" s="2" customFormat="1">
      <c r="A393" s="39"/>
      <c r="B393" s="40"/>
      <c r="C393" s="41"/>
      <c r="D393" s="232" t="s">
        <v>133</v>
      </c>
      <c r="E393" s="41"/>
      <c r="F393" s="233" t="s">
        <v>1008</v>
      </c>
      <c r="G393" s="41"/>
      <c r="H393" s="41"/>
      <c r="I393" s="234"/>
      <c r="J393" s="41"/>
      <c r="K393" s="41"/>
      <c r="L393" s="45"/>
      <c r="M393" s="235"/>
      <c r="N393" s="236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133</v>
      </c>
      <c r="AU393" s="18" t="s">
        <v>88</v>
      </c>
    </row>
    <row r="394" s="2" customFormat="1" ht="62.7" customHeight="1">
      <c r="A394" s="39"/>
      <c r="B394" s="40"/>
      <c r="C394" s="219" t="s">
        <v>800</v>
      </c>
      <c r="D394" s="219" t="s">
        <v>126</v>
      </c>
      <c r="E394" s="220" t="s">
        <v>1010</v>
      </c>
      <c r="F394" s="221" t="s">
        <v>1011</v>
      </c>
      <c r="G394" s="222" t="s">
        <v>515</v>
      </c>
      <c r="H394" s="223">
        <v>3</v>
      </c>
      <c r="I394" s="224"/>
      <c r="J394" s="225">
        <f>ROUND(I394*H394,2)</f>
        <v>0</v>
      </c>
      <c r="K394" s="221" t="s">
        <v>1</v>
      </c>
      <c r="L394" s="45"/>
      <c r="M394" s="226" t="s">
        <v>1</v>
      </c>
      <c r="N394" s="227" t="s">
        <v>43</v>
      </c>
      <c r="O394" s="92"/>
      <c r="P394" s="228">
        <f>O394*H394</f>
        <v>0</v>
      </c>
      <c r="Q394" s="228">
        <v>0</v>
      </c>
      <c r="R394" s="228">
        <f>Q394*H394</f>
        <v>0</v>
      </c>
      <c r="S394" s="228">
        <v>0</v>
      </c>
      <c r="T394" s="22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0" t="s">
        <v>145</v>
      </c>
      <c r="AT394" s="230" t="s">
        <v>126</v>
      </c>
      <c r="AU394" s="230" t="s">
        <v>88</v>
      </c>
      <c r="AY394" s="18" t="s">
        <v>123</v>
      </c>
      <c r="BE394" s="231">
        <f>IF(N394="základní",J394,0)</f>
        <v>0</v>
      </c>
      <c r="BF394" s="231">
        <f>IF(N394="snížená",J394,0)</f>
        <v>0</v>
      </c>
      <c r="BG394" s="231">
        <f>IF(N394="zákl. přenesená",J394,0)</f>
        <v>0</v>
      </c>
      <c r="BH394" s="231">
        <f>IF(N394="sníž. přenesená",J394,0)</f>
        <v>0</v>
      </c>
      <c r="BI394" s="231">
        <f>IF(N394="nulová",J394,0)</f>
        <v>0</v>
      </c>
      <c r="BJ394" s="18" t="s">
        <v>86</v>
      </c>
      <c r="BK394" s="231">
        <f>ROUND(I394*H394,2)</f>
        <v>0</v>
      </c>
      <c r="BL394" s="18" t="s">
        <v>145</v>
      </c>
      <c r="BM394" s="230" t="s">
        <v>1012</v>
      </c>
    </row>
    <row r="395" s="2" customFormat="1">
      <c r="A395" s="39"/>
      <c r="B395" s="40"/>
      <c r="C395" s="41"/>
      <c r="D395" s="232" t="s">
        <v>133</v>
      </c>
      <c r="E395" s="41"/>
      <c r="F395" s="233" t="s">
        <v>1011</v>
      </c>
      <c r="G395" s="41"/>
      <c r="H395" s="41"/>
      <c r="I395" s="234"/>
      <c r="J395" s="41"/>
      <c r="K395" s="41"/>
      <c r="L395" s="45"/>
      <c r="M395" s="235"/>
      <c r="N395" s="236"/>
      <c r="O395" s="92"/>
      <c r="P395" s="92"/>
      <c r="Q395" s="92"/>
      <c r="R395" s="92"/>
      <c r="S395" s="92"/>
      <c r="T395" s="93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T395" s="18" t="s">
        <v>133</v>
      </c>
      <c r="AU395" s="18" t="s">
        <v>88</v>
      </c>
    </row>
    <row r="396" s="2" customFormat="1" ht="66.75" customHeight="1">
      <c r="A396" s="39"/>
      <c r="B396" s="40"/>
      <c r="C396" s="219" t="s">
        <v>1013</v>
      </c>
      <c r="D396" s="219" t="s">
        <v>126</v>
      </c>
      <c r="E396" s="220" t="s">
        <v>1014</v>
      </c>
      <c r="F396" s="221" t="s">
        <v>1015</v>
      </c>
      <c r="G396" s="222" t="s">
        <v>515</v>
      </c>
      <c r="H396" s="223">
        <v>6</v>
      </c>
      <c r="I396" s="224"/>
      <c r="J396" s="225">
        <f>ROUND(I396*H396,2)</f>
        <v>0</v>
      </c>
      <c r="K396" s="221" t="s">
        <v>1</v>
      </c>
      <c r="L396" s="45"/>
      <c r="M396" s="226" t="s">
        <v>1</v>
      </c>
      <c r="N396" s="227" t="s">
        <v>43</v>
      </c>
      <c r="O396" s="92"/>
      <c r="P396" s="228">
        <f>O396*H396</f>
        <v>0</v>
      </c>
      <c r="Q396" s="228">
        <v>0</v>
      </c>
      <c r="R396" s="228">
        <f>Q396*H396</f>
        <v>0</v>
      </c>
      <c r="S396" s="228">
        <v>0</v>
      </c>
      <c r="T396" s="229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30" t="s">
        <v>145</v>
      </c>
      <c r="AT396" s="230" t="s">
        <v>126</v>
      </c>
      <c r="AU396" s="230" t="s">
        <v>88</v>
      </c>
      <c r="AY396" s="18" t="s">
        <v>123</v>
      </c>
      <c r="BE396" s="231">
        <f>IF(N396="základní",J396,0)</f>
        <v>0</v>
      </c>
      <c r="BF396" s="231">
        <f>IF(N396="snížená",J396,0)</f>
        <v>0</v>
      </c>
      <c r="BG396" s="231">
        <f>IF(N396="zákl. přenesená",J396,0)</f>
        <v>0</v>
      </c>
      <c r="BH396" s="231">
        <f>IF(N396="sníž. přenesená",J396,0)</f>
        <v>0</v>
      </c>
      <c r="BI396" s="231">
        <f>IF(N396="nulová",J396,0)</f>
        <v>0</v>
      </c>
      <c r="BJ396" s="18" t="s">
        <v>86</v>
      </c>
      <c r="BK396" s="231">
        <f>ROUND(I396*H396,2)</f>
        <v>0</v>
      </c>
      <c r="BL396" s="18" t="s">
        <v>145</v>
      </c>
      <c r="BM396" s="230" t="s">
        <v>1016</v>
      </c>
    </row>
    <row r="397" s="2" customFormat="1">
      <c r="A397" s="39"/>
      <c r="B397" s="40"/>
      <c r="C397" s="41"/>
      <c r="D397" s="232" t="s">
        <v>133</v>
      </c>
      <c r="E397" s="41"/>
      <c r="F397" s="233" t="s">
        <v>1015</v>
      </c>
      <c r="G397" s="41"/>
      <c r="H397" s="41"/>
      <c r="I397" s="234"/>
      <c r="J397" s="41"/>
      <c r="K397" s="41"/>
      <c r="L397" s="45"/>
      <c r="M397" s="235"/>
      <c r="N397" s="236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133</v>
      </c>
      <c r="AU397" s="18" t="s">
        <v>88</v>
      </c>
    </row>
    <row r="398" s="2" customFormat="1" ht="66.75" customHeight="1">
      <c r="A398" s="39"/>
      <c r="B398" s="40"/>
      <c r="C398" s="219" t="s">
        <v>803</v>
      </c>
      <c r="D398" s="219" t="s">
        <v>126</v>
      </c>
      <c r="E398" s="220" t="s">
        <v>1017</v>
      </c>
      <c r="F398" s="221" t="s">
        <v>1015</v>
      </c>
      <c r="G398" s="222" t="s">
        <v>515</v>
      </c>
      <c r="H398" s="223">
        <v>3</v>
      </c>
      <c r="I398" s="224"/>
      <c r="J398" s="225">
        <f>ROUND(I398*H398,2)</f>
        <v>0</v>
      </c>
      <c r="K398" s="221" t="s">
        <v>1</v>
      </c>
      <c r="L398" s="45"/>
      <c r="M398" s="226" t="s">
        <v>1</v>
      </c>
      <c r="N398" s="227" t="s">
        <v>43</v>
      </c>
      <c r="O398" s="92"/>
      <c r="P398" s="228">
        <f>O398*H398</f>
        <v>0</v>
      </c>
      <c r="Q398" s="228">
        <v>0</v>
      </c>
      <c r="R398" s="228">
        <f>Q398*H398</f>
        <v>0</v>
      </c>
      <c r="S398" s="228">
        <v>0</v>
      </c>
      <c r="T398" s="22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0" t="s">
        <v>145</v>
      </c>
      <c r="AT398" s="230" t="s">
        <v>126</v>
      </c>
      <c r="AU398" s="230" t="s">
        <v>88</v>
      </c>
      <c r="AY398" s="18" t="s">
        <v>123</v>
      </c>
      <c r="BE398" s="231">
        <f>IF(N398="základní",J398,0)</f>
        <v>0</v>
      </c>
      <c r="BF398" s="231">
        <f>IF(N398="snížená",J398,0)</f>
        <v>0</v>
      </c>
      <c r="BG398" s="231">
        <f>IF(N398="zákl. přenesená",J398,0)</f>
        <v>0</v>
      </c>
      <c r="BH398" s="231">
        <f>IF(N398="sníž. přenesená",J398,0)</f>
        <v>0</v>
      </c>
      <c r="BI398" s="231">
        <f>IF(N398="nulová",J398,0)</f>
        <v>0</v>
      </c>
      <c r="BJ398" s="18" t="s">
        <v>86</v>
      </c>
      <c r="BK398" s="231">
        <f>ROUND(I398*H398,2)</f>
        <v>0</v>
      </c>
      <c r="BL398" s="18" t="s">
        <v>145</v>
      </c>
      <c r="BM398" s="230" t="s">
        <v>1018</v>
      </c>
    </row>
    <row r="399" s="2" customFormat="1">
      <c r="A399" s="39"/>
      <c r="B399" s="40"/>
      <c r="C399" s="41"/>
      <c r="D399" s="232" t="s">
        <v>133</v>
      </c>
      <c r="E399" s="41"/>
      <c r="F399" s="233" t="s">
        <v>1015</v>
      </c>
      <c r="G399" s="41"/>
      <c r="H399" s="41"/>
      <c r="I399" s="234"/>
      <c r="J399" s="41"/>
      <c r="K399" s="41"/>
      <c r="L399" s="45"/>
      <c r="M399" s="235"/>
      <c r="N399" s="236"/>
      <c r="O399" s="92"/>
      <c r="P399" s="92"/>
      <c r="Q399" s="92"/>
      <c r="R399" s="92"/>
      <c r="S399" s="92"/>
      <c r="T399" s="93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T399" s="18" t="s">
        <v>133</v>
      </c>
      <c r="AU399" s="18" t="s">
        <v>88</v>
      </c>
    </row>
    <row r="400" s="2" customFormat="1" ht="16.5" customHeight="1">
      <c r="A400" s="39"/>
      <c r="B400" s="40"/>
      <c r="C400" s="286" t="s">
        <v>1019</v>
      </c>
      <c r="D400" s="286" t="s">
        <v>355</v>
      </c>
      <c r="E400" s="287" t="s">
        <v>1020</v>
      </c>
      <c r="F400" s="288" t="s">
        <v>1021</v>
      </c>
      <c r="G400" s="289" t="s">
        <v>515</v>
      </c>
      <c r="H400" s="290">
        <v>2</v>
      </c>
      <c r="I400" s="291"/>
      <c r="J400" s="292">
        <f>ROUND(I400*H400,2)</f>
        <v>0</v>
      </c>
      <c r="K400" s="288" t="s">
        <v>1</v>
      </c>
      <c r="L400" s="293"/>
      <c r="M400" s="294" t="s">
        <v>1</v>
      </c>
      <c r="N400" s="295" t="s">
        <v>43</v>
      </c>
      <c r="O400" s="92"/>
      <c r="P400" s="228">
        <f>O400*H400</f>
        <v>0</v>
      </c>
      <c r="Q400" s="228">
        <v>0</v>
      </c>
      <c r="R400" s="228">
        <f>Q400*H400</f>
        <v>0</v>
      </c>
      <c r="S400" s="228">
        <v>0</v>
      </c>
      <c r="T400" s="229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30" t="s">
        <v>163</v>
      </c>
      <c r="AT400" s="230" t="s">
        <v>355</v>
      </c>
      <c r="AU400" s="230" t="s">
        <v>88</v>
      </c>
      <c r="AY400" s="18" t="s">
        <v>123</v>
      </c>
      <c r="BE400" s="231">
        <f>IF(N400="základní",J400,0)</f>
        <v>0</v>
      </c>
      <c r="BF400" s="231">
        <f>IF(N400="snížená",J400,0)</f>
        <v>0</v>
      </c>
      <c r="BG400" s="231">
        <f>IF(N400="zákl. přenesená",J400,0)</f>
        <v>0</v>
      </c>
      <c r="BH400" s="231">
        <f>IF(N400="sníž. přenesená",J400,0)</f>
        <v>0</v>
      </c>
      <c r="BI400" s="231">
        <f>IF(N400="nulová",J400,0)</f>
        <v>0</v>
      </c>
      <c r="BJ400" s="18" t="s">
        <v>86</v>
      </c>
      <c r="BK400" s="231">
        <f>ROUND(I400*H400,2)</f>
        <v>0</v>
      </c>
      <c r="BL400" s="18" t="s">
        <v>145</v>
      </c>
      <c r="BM400" s="230" t="s">
        <v>1022</v>
      </c>
    </row>
    <row r="401" s="2" customFormat="1">
      <c r="A401" s="39"/>
      <c r="B401" s="40"/>
      <c r="C401" s="41"/>
      <c r="D401" s="232" t="s">
        <v>133</v>
      </c>
      <c r="E401" s="41"/>
      <c r="F401" s="233" t="s">
        <v>1021</v>
      </c>
      <c r="G401" s="41"/>
      <c r="H401" s="41"/>
      <c r="I401" s="234"/>
      <c r="J401" s="41"/>
      <c r="K401" s="41"/>
      <c r="L401" s="45"/>
      <c r="M401" s="235"/>
      <c r="N401" s="236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133</v>
      </c>
      <c r="AU401" s="18" t="s">
        <v>88</v>
      </c>
    </row>
    <row r="402" s="2" customFormat="1" ht="16.5" customHeight="1">
      <c r="A402" s="39"/>
      <c r="B402" s="40"/>
      <c r="C402" s="219" t="s">
        <v>807</v>
      </c>
      <c r="D402" s="219" t="s">
        <v>126</v>
      </c>
      <c r="E402" s="220" t="s">
        <v>1023</v>
      </c>
      <c r="F402" s="221" t="s">
        <v>1024</v>
      </c>
      <c r="G402" s="222" t="s">
        <v>515</v>
      </c>
      <c r="H402" s="223">
        <v>2</v>
      </c>
      <c r="I402" s="224"/>
      <c r="J402" s="225">
        <f>ROUND(I402*H402,2)</f>
        <v>0</v>
      </c>
      <c r="K402" s="221" t="s">
        <v>1</v>
      </c>
      <c r="L402" s="45"/>
      <c r="M402" s="226" t="s">
        <v>1</v>
      </c>
      <c r="N402" s="227" t="s">
        <v>43</v>
      </c>
      <c r="O402" s="92"/>
      <c r="P402" s="228">
        <f>O402*H402</f>
        <v>0</v>
      </c>
      <c r="Q402" s="228">
        <v>0</v>
      </c>
      <c r="R402" s="228">
        <f>Q402*H402</f>
        <v>0</v>
      </c>
      <c r="S402" s="228">
        <v>0</v>
      </c>
      <c r="T402" s="22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30" t="s">
        <v>145</v>
      </c>
      <c r="AT402" s="230" t="s">
        <v>126</v>
      </c>
      <c r="AU402" s="230" t="s">
        <v>88</v>
      </c>
      <c r="AY402" s="18" t="s">
        <v>123</v>
      </c>
      <c r="BE402" s="231">
        <f>IF(N402="základní",J402,0)</f>
        <v>0</v>
      </c>
      <c r="BF402" s="231">
        <f>IF(N402="snížená",J402,0)</f>
        <v>0</v>
      </c>
      <c r="BG402" s="231">
        <f>IF(N402="zákl. přenesená",J402,0)</f>
        <v>0</v>
      </c>
      <c r="BH402" s="231">
        <f>IF(N402="sníž. přenesená",J402,0)</f>
        <v>0</v>
      </c>
      <c r="BI402" s="231">
        <f>IF(N402="nulová",J402,0)</f>
        <v>0</v>
      </c>
      <c r="BJ402" s="18" t="s">
        <v>86</v>
      </c>
      <c r="BK402" s="231">
        <f>ROUND(I402*H402,2)</f>
        <v>0</v>
      </c>
      <c r="BL402" s="18" t="s">
        <v>145</v>
      </c>
      <c r="BM402" s="230" t="s">
        <v>1025</v>
      </c>
    </row>
    <row r="403" s="2" customFormat="1">
      <c r="A403" s="39"/>
      <c r="B403" s="40"/>
      <c r="C403" s="41"/>
      <c r="D403" s="232" t="s">
        <v>133</v>
      </c>
      <c r="E403" s="41"/>
      <c r="F403" s="233" t="s">
        <v>1024</v>
      </c>
      <c r="G403" s="41"/>
      <c r="H403" s="41"/>
      <c r="I403" s="234"/>
      <c r="J403" s="41"/>
      <c r="K403" s="41"/>
      <c r="L403" s="45"/>
      <c r="M403" s="235"/>
      <c r="N403" s="236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133</v>
      </c>
      <c r="AU403" s="18" t="s">
        <v>88</v>
      </c>
    </row>
    <row r="404" s="2" customFormat="1" ht="16.5" customHeight="1">
      <c r="A404" s="39"/>
      <c r="B404" s="40"/>
      <c r="C404" s="219" t="s">
        <v>1026</v>
      </c>
      <c r="D404" s="219" t="s">
        <v>126</v>
      </c>
      <c r="E404" s="220" t="s">
        <v>1027</v>
      </c>
      <c r="F404" s="221" t="s">
        <v>1028</v>
      </c>
      <c r="G404" s="222" t="s">
        <v>515</v>
      </c>
      <c r="H404" s="223">
        <v>4</v>
      </c>
      <c r="I404" s="224"/>
      <c r="J404" s="225">
        <f>ROUND(I404*H404,2)</f>
        <v>0</v>
      </c>
      <c r="K404" s="221" t="s">
        <v>1</v>
      </c>
      <c r="L404" s="45"/>
      <c r="M404" s="226" t="s">
        <v>1</v>
      </c>
      <c r="N404" s="227" t="s">
        <v>43</v>
      </c>
      <c r="O404" s="92"/>
      <c r="P404" s="228">
        <f>O404*H404</f>
        <v>0</v>
      </c>
      <c r="Q404" s="228">
        <v>0</v>
      </c>
      <c r="R404" s="228">
        <f>Q404*H404</f>
        <v>0</v>
      </c>
      <c r="S404" s="228">
        <v>0</v>
      </c>
      <c r="T404" s="229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0" t="s">
        <v>145</v>
      </c>
      <c r="AT404" s="230" t="s">
        <v>126</v>
      </c>
      <c r="AU404" s="230" t="s">
        <v>88</v>
      </c>
      <c r="AY404" s="18" t="s">
        <v>123</v>
      </c>
      <c r="BE404" s="231">
        <f>IF(N404="základní",J404,0)</f>
        <v>0</v>
      </c>
      <c r="BF404" s="231">
        <f>IF(N404="snížená",J404,0)</f>
        <v>0</v>
      </c>
      <c r="BG404" s="231">
        <f>IF(N404="zákl. přenesená",J404,0)</f>
        <v>0</v>
      </c>
      <c r="BH404" s="231">
        <f>IF(N404="sníž. přenesená",J404,0)</f>
        <v>0</v>
      </c>
      <c r="BI404" s="231">
        <f>IF(N404="nulová",J404,0)</f>
        <v>0</v>
      </c>
      <c r="BJ404" s="18" t="s">
        <v>86</v>
      </c>
      <c r="BK404" s="231">
        <f>ROUND(I404*H404,2)</f>
        <v>0</v>
      </c>
      <c r="BL404" s="18" t="s">
        <v>145</v>
      </c>
      <c r="BM404" s="230" t="s">
        <v>1029</v>
      </c>
    </row>
    <row r="405" s="2" customFormat="1">
      <c r="A405" s="39"/>
      <c r="B405" s="40"/>
      <c r="C405" s="41"/>
      <c r="D405" s="232" t="s">
        <v>133</v>
      </c>
      <c r="E405" s="41"/>
      <c r="F405" s="233" t="s">
        <v>1028</v>
      </c>
      <c r="G405" s="41"/>
      <c r="H405" s="41"/>
      <c r="I405" s="234"/>
      <c r="J405" s="41"/>
      <c r="K405" s="41"/>
      <c r="L405" s="45"/>
      <c r="M405" s="235"/>
      <c r="N405" s="236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133</v>
      </c>
      <c r="AU405" s="18" t="s">
        <v>88</v>
      </c>
    </row>
    <row r="406" s="2" customFormat="1" ht="16.5" customHeight="1">
      <c r="A406" s="39"/>
      <c r="B406" s="40"/>
      <c r="C406" s="286" t="s">
        <v>811</v>
      </c>
      <c r="D406" s="286" t="s">
        <v>355</v>
      </c>
      <c r="E406" s="287" t="s">
        <v>1030</v>
      </c>
      <c r="F406" s="288" t="s">
        <v>1031</v>
      </c>
      <c r="G406" s="289" t="s">
        <v>515</v>
      </c>
      <c r="H406" s="290">
        <v>4</v>
      </c>
      <c r="I406" s="291"/>
      <c r="J406" s="292">
        <f>ROUND(I406*H406,2)</f>
        <v>0</v>
      </c>
      <c r="K406" s="288" t="s">
        <v>1</v>
      </c>
      <c r="L406" s="293"/>
      <c r="M406" s="294" t="s">
        <v>1</v>
      </c>
      <c r="N406" s="295" t="s">
        <v>43</v>
      </c>
      <c r="O406" s="92"/>
      <c r="P406" s="228">
        <f>O406*H406</f>
        <v>0</v>
      </c>
      <c r="Q406" s="228">
        <v>0</v>
      </c>
      <c r="R406" s="228">
        <f>Q406*H406</f>
        <v>0</v>
      </c>
      <c r="S406" s="228">
        <v>0</v>
      </c>
      <c r="T406" s="229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0" t="s">
        <v>163</v>
      </c>
      <c r="AT406" s="230" t="s">
        <v>355</v>
      </c>
      <c r="AU406" s="230" t="s">
        <v>88</v>
      </c>
      <c r="AY406" s="18" t="s">
        <v>123</v>
      </c>
      <c r="BE406" s="231">
        <f>IF(N406="základní",J406,0)</f>
        <v>0</v>
      </c>
      <c r="BF406" s="231">
        <f>IF(N406="snížená",J406,0)</f>
        <v>0</v>
      </c>
      <c r="BG406" s="231">
        <f>IF(N406="zákl. přenesená",J406,0)</f>
        <v>0</v>
      </c>
      <c r="BH406" s="231">
        <f>IF(N406="sníž. přenesená",J406,0)</f>
        <v>0</v>
      </c>
      <c r="BI406" s="231">
        <f>IF(N406="nulová",J406,0)</f>
        <v>0</v>
      </c>
      <c r="BJ406" s="18" t="s">
        <v>86</v>
      </c>
      <c r="BK406" s="231">
        <f>ROUND(I406*H406,2)</f>
        <v>0</v>
      </c>
      <c r="BL406" s="18" t="s">
        <v>145</v>
      </c>
      <c r="BM406" s="230" t="s">
        <v>636</v>
      </c>
    </row>
    <row r="407" s="2" customFormat="1">
      <c r="A407" s="39"/>
      <c r="B407" s="40"/>
      <c r="C407" s="41"/>
      <c r="D407" s="232" t="s">
        <v>133</v>
      </c>
      <c r="E407" s="41"/>
      <c r="F407" s="233" t="s">
        <v>1031</v>
      </c>
      <c r="G407" s="41"/>
      <c r="H407" s="41"/>
      <c r="I407" s="234"/>
      <c r="J407" s="41"/>
      <c r="K407" s="41"/>
      <c r="L407" s="45"/>
      <c r="M407" s="235"/>
      <c r="N407" s="236"/>
      <c r="O407" s="92"/>
      <c r="P407" s="92"/>
      <c r="Q407" s="92"/>
      <c r="R407" s="92"/>
      <c r="S407" s="92"/>
      <c r="T407" s="93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133</v>
      </c>
      <c r="AU407" s="18" t="s">
        <v>88</v>
      </c>
    </row>
    <row r="408" s="2" customFormat="1" ht="16.5" customHeight="1">
      <c r="A408" s="39"/>
      <c r="B408" s="40"/>
      <c r="C408" s="286" t="s">
        <v>1032</v>
      </c>
      <c r="D408" s="286" t="s">
        <v>355</v>
      </c>
      <c r="E408" s="287" t="s">
        <v>1033</v>
      </c>
      <c r="F408" s="288" t="s">
        <v>1034</v>
      </c>
      <c r="G408" s="289" t="s">
        <v>1</v>
      </c>
      <c r="H408" s="290">
        <v>5</v>
      </c>
      <c r="I408" s="291"/>
      <c r="J408" s="292">
        <f>ROUND(I408*H408,2)</f>
        <v>0</v>
      </c>
      <c r="K408" s="288" t="s">
        <v>1</v>
      </c>
      <c r="L408" s="293"/>
      <c r="M408" s="294" t="s">
        <v>1</v>
      </c>
      <c r="N408" s="295" t="s">
        <v>43</v>
      </c>
      <c r="O408" s="92"/>
      <c r="P408" s="228">
        <f>O408*H408</f>
        <v>0</v>
      </c>
      <c r="Q408" s="228">
        <v>0</v>
      </c>
      <c r="R408" s="228">
        <f>Q408*H408</f>
        <v>0</v>
      </c>
      <c r="S408" s="228">
        <v>0</v>
      </c>
      <c r="T408" s="229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0" t="s">
        <v>163</v>
      </c>
      <c r="AT408" s="230" t="s">
        <v>355</v>
      </c>
      <c r="AU408" s="230" t="s">
        <v>88</v>
      </c>
      <c r="AY408" s="18" t="s">
        <v>123</v>
      </c>
      <c r="BE408" s="231">
        <f>IF(N408="základní",J408,0)</f>
        <v>0</v>
      </c>
      <c r="BF408" s="231">
        <f>IF(N408="snížená",J408,0)</f>
        <v>0</v>
      </c>
      <c r="BG408" s="231">
        <f>IF(N408="zákl. přenesená",J408,0)</f>
        <v>0</v>
      </c>
      <c r="BH408" s="231">
        <f>IF(N408="sníž. přenesená",J408,0)</f>
        <v>0</v>
      </c>
      <c r="BI408" s="231">
        <f>IF(N408="nulová",J408,0)</f>
        <v>0</v>
      </c>
      <c r="BJ408" s="18" t="s">
        <v>86</v>
      </c>
      <c r="BK408" s="231">
        <f>ROUND(I408*H408,2)</f>
        <v>0</v>
      </c>
      <c r="BL408" s="18" t="s">
        <v>145</v>
      </c>
      <c r="BM408" s="230" t="s">
        <v>1035</v>
      </c>
    </row>
    <row r="409" s="2" customFormat="1">
      <c r="A409" s="39"/>
      <c r="B409" s="40"/>
      <c r="C409" s="41"/>
      <c r="D409" s="232" t="s">
        <v>133</v>
      </c>
      <c r="E409" s="41"/>
      <c r="F409" s="233" t="s">
        <v>1034</v>
      </c>
      <c r="G409" s="41"/>
      <c r="H409" s="41"/>
      <c r="I409" s="234"/>
      <c r="J409" s="41"/>
      <c r="K409" s="41"/>
      <c r="L409" s="45"/>
      <c r="M409" s="235"/>
      <c r="N409" s="236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133</v>
      </c>
      <c r="AU409" s="18" t="s">
        <v>88</v>
      </c>
    </row>
    <row r="410" s="2" customFormat="1" ht="24.15" customHeight="1">
      <c r="A410" s="39"/>
      <c r="B410" s="40"/>
      <c r="C410" s="219" t="s">
        <v>815</v>
      </c>
      <c r="D410" s="219" t="s">
        <v>126</v>
      </c>
      <c r="E410" s="220" t="s">
        <v>1036</v>
      </c>
      <c r="F410" s="221" t="s">
        <v>1037</v>
      </c>
      <c r="G410" s="222" t="s">
        <v>515</v>
      </c>
      <c r="H410" s="223">
        <v>5</v>
      </c>
      <c r="I410" s="224"/>
      <c r="J410" s="225">
        <f>ROUND(I410*H410,2)</f>
        <v>0</v>
      </c>
      <c r="K410" s="221" t="s">
        <v>1</v>
      </c>
      <c r="L410" s="45"/>
      <c r="M410" s="226" t="s">
        <v>1</v>
      </c>
      <c r="N410" s="227" t="s">
        <v>43</v>
      </c>
      <c r="O410" s="92"/>
      <c r="P410" s="228">
        <f>O410*H410</f>
        <v>0</v>
      </c>
      <c r="Q410" s="228">
        <v>0</v>
      </c>
      <c r="R410" s="228">
        <f>Q410*H410</f>
        <v>0</v>
      </c>
      <c r="S410" s="228">
        <v>0</v>
      </c>
      <c r="T410" s="229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30" t="s">
        <v>145</v>
      </c>
      <c r="AT410" s="230" t="s">
        <v>126</v>
      </c>
      <c r="AU410" s="230" t="s">
        <v>88</v>
      </c>
      <c r="AY410" s="18" t="s">
        <v>123</v>
      </c>
      <c r="BE410" s="231">
        <f>IF(N410="základní",J410,0)</f>
        <v>0</v>
      </c>
      <c r="BF410" s="231">
        <f>IF(N410="snížená",J410,0)</f>
        <v>0</v>
      </c>
      <c r="BG410" s="231">
        <f>IF(N410="zákl. přenesená",J410,0)</f>
        <v>0</v>
      </c>
      <c r="BH410" s="231">
        <f>IF(N410="sníž. přenesená",J410,0)</f>
        <v>0</v>
      </c>
      <c r="BI410" s="231">
        <f>IF(N410="nulová",J410,0)</f>
        <v>0</v>
      </c>
      <c r="BJ410" s="18" t="s">
        <v>86</v>
      </c>
      <c r="BK410" s="231">
        <f>ROUND(I410*H410,2)</f>
        <v>0</v>
      </c>
      <c r="BL410" s="18" t="s">
        <v>145</v>
      </c>
      <c r="BM410" s="230" t="s">
        <v>1038</v>
      </c>
    </row>
    <row r="411" s="2" customFormat="1">
      <c r="A411" s="39"/>
      <c r="B411" s="40"/>
      <c r="C411" s="41"/>
      <c r="D411" s="232" t="s">
        <v>133</v>
      </c>
      <c r="E411" s="41"/>
      <c r="F411" s="233" t="s">
        <v>1037</v>
      </c>
      <c r="G411" s="41"/>
      <c r="H411" s="41"/>
      <c r="I411" s="234"/>
      <c r="J411" s="41"/>
      <c r="K411" s="41"/>
      <c r="L411" s="45"/>
      <c r="M411" s="235"/>
      <c r="N411" s="236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133</v>
      </c>
      <c r="AU411" s="18" t="s">
        <v>88</v>
      </c>
    </row>
    <row r="412" s="2" customFormat="1" ht="16.5" customHeight="1">
      <c r="A412" s="39"/>
      <c r="B412" s="40"/>
      <c r="C412" s="286" t="s">
        <v>1039</v>
      </c>
      <c r="D412" s="286" t="s">
        <v>355</v>
      </c>
      <c r="E412" s="287" t="s">
        <v>1040</v>
      </c>
      <c r="F412" s="288" t="s">
        <v>1041</v>
      </c>
      <c r="G412" s="289" t="s">
        <v>515</v>
      </c>
      <c r="H412" s="290">
        <v>3</v>
      </c>
      <c r="I412" s="291"/>
      <c r="J412" s="292">
        <f>ROUND(I412*H412,2)</f>
        <v>0</v>
      </c>
      <c r="K412" s="288" t="s">
        <v>1</v>
      </c>
      <c r="L412" s="293"/>
      <c r="M412" s="294" t="s">
        <v>1</v>
      </c>
      <c r="N412" s="295" t="s">
        <v>43</v>
      </c>
      <c r="O412" s="92"/>
      <c r="P412" s="228">
        <f>O412*H412</f>
        <v>0</v>
      </c>
      <c r="Q412" s="228">
        <v>0</v>
      </c>
      <c r="R412" s="228">
        <f>Q412*H412</f>
        <v>0</v>
      </c>
      <c r="S412" s="228">
        <v>0</v>
      </c>
      <c r="T412" s="229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30" t="s">
        <v>163</v>
      </c>
      <c r="AT412" s="230" t="s">
        <v>355</v>
      </c>
      <c r="AU412" s="230" t="s">
        <v>88</v>
      </c>
      <c r="AY412" s="18" t="s">
        <v>123</v>
      </c>
      <c r="BE412" s="231">
        <f>IF(N412="základní",J412,0)</f>
        <v>0</v>
      </c>
      <c r="BF412" s="231">
        <f>IF(N412="snížená",J412,0)</f>
        <v>0</v>
      </c>
      <c r="BG412" s="231">
        <f>IF(N412="zákl. přenesená",J412,0)</f>
        <v>0</v>
      </c>
      <c r="BH412" s="231">
        <f>IF(N412="sníž. přenesená",J412,0)</f>
        <v>0</v>
      </c>
      <c r="BI412" s="231">
        <f>IF(N412="nulová",J412,0)</f>
        <v>0</v>
      </c>
      <c r="BJ412" s="18" t="s">
        <v>86</v>
      </c>
      <c r="BK412" s="231">
        <f>ROUND(I412*H412,2)</f>
        <v>0</v>
      </c>
      <c r="BL412" s="18" t="s">
        <v>145</v>
      </c>
      <c r="BM412" s="230" t="s">
        <v>1042</v>
      </c>
    </row>
    <row r="413" s="2" customFormat="1">
      <c r="A413" s="39"/>
      <c r="B413" s="40"/>
      <c r="C413" s="41"/>
      <c r="D413" s="232" t="s">
        <v>133</v>
      </c>
      <c r="E413" s="41"/>
      <c r="F413" s="233" t="s">
        <v>1041</v>
      </c>
      <c r="G413" s="41"/>
      <c r="H413" s="41"/>
      <c r="I413" s="234"/>
      <c r="J413" s="41"/>
      <c r="K413" s="41"/>
      <c r="L413" s="45"/>
      <c r="M413" s="235"/>
      <c r="N413" s="236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133</v>
      </c>
      <c r="AU413" s="18" t="s">
        <v>88</v>
      </c>
    </row>
    <row r="414" s="2" customFormat="1" ht="24.15" customHeight="1">
      <c r="A414" s="39"/>
      <c r="B414" s="40"/>
      <c r="C414" s="219" t="s">
        <v>818</v>
      </c>
      <c r="D414" s="219" t="s">
        <v>126</v>
      </c>
      <c r="E414" s="220" t="s">
        <v>1043</v>
      </c>
      <c r="F414" s="221" t="s">
        <v>1044</v>
      </c>
      <c r="G414" s="222" t="s">
        <v>515</v>
      </c>
      <c r="H414" s="223">
        <v>3</v>
      </c>
      <c r="I414" s="224"/>
      <c r="J414" s="225">
        <f>ROUND(I414*H414,2)</f>
        <v>0</v>
      </c>
      <c r="K414" s="221" t="s">
        <v>1</v>
      </c>
      <c r="L414" s="45"/>
      <c r="M414" s="226" t="s">
        <v>1</v>
      </c>
      <c r="N414" s="227" t="s">
        <v>43</v>
      </c>
      <c r="O414" s="92"/>
      <c r="P414" s="228">
        <f>O414*H414</f>
        <v>0</v>
      </c>
      <c r="Q414" s="228">
        <v>0</v>
      </c>
      <c r="R414" s="228">
        <f>Q414*H414</f>
        <v>0</v>
      </c>
      <c r="S414" s="228">
        <v>0</v>
      </c>
      <c r="T414" s="22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0" t="s">
        <v>145</v>
      </c>
      <c r="AT414" s="230" t="s">
        <v>126</v>
      </c>
      <c r="AU414" s="230" t="s">
        <v>88</v>
      </c>
      <c r="AY414" s="18" t="s">
        <v>123</v>
      </c>
      <c r="BE414" s="231">
        <f>IF(N414="základní",J414,0)</f>
        <v>0</v>
      </c>
      <c r="BF414" s="231">
        <f>IF(N414="snížená",J414,0)</f>
        <v>0</v>
      </c>
      <c r="BG414" s="231">
        <f>IF(N414="zákl. přenesená",J414,0)</f>
        <v>0</v>
      </c>
      <c r="BH414" s="231">
        <f>IF(N414="sníž. přenesená",J414,0)</f>
        <v>0</v>
      </c>
      <c r="BI414" s="231">
        <f>IF(N414="nulová",J414,0)</f>
        <v>0</v>
      </c>
      <c r="BJ414" s="18" t="s">
        <v>86</v>
      </c>
      <c r="BK414" s="231">
        <f>ROUND(I414*H414,2)</f>
        <v>0</v>
      </c>
      <c r="BL414" s="18" t="s">
        <v>145</v>
      </c>
      <c r="BM414" s="230" t="s">
        <v>1045</v>
      </c>
    </row>
    <row r="415" s="2" customFormat="1">
      <c r="A415" s="39"/>
      <c r="B415" s="40"/>
      <c r="C415" s="41"/>
      <c r="D415" s="232" t="s">
        <v>133</v>
      </c>
      <c r="E415" s="41"/>
      <c r="F415" s="233" t="s">
        <v>1044</v>
      </c>
      <c r="G415" s="41"/>
      <c r="H415" s="41"/>
      <c r="I415" s="234"/>
      <c r="J415" s="41"/>
      <c r="K415" s="41"/>
      <c r="L415" s="45"/>
      <c r="M415" s="235"/>
      <c r="N415" s="23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133</v>
      </c>
      <c r="AU415" s="18" t="s">
        <v>88</v>
      </c>
    </row>
    <row r="416" s="2" customFormat="1" ht="16.5" customHeight="1">
      <c r="A416" s="39"/>
      <c r="B416" s="40"/>
      <c r="C416" s="286" t="s">
        <v>1046</v>
      </c>
      <c r="D416" s="286" t="s">
        <v>355</v>
      </c>
      <c r="E416" s="287" t="s">
        <v>1047</v>
      </c>
      <c r="F416" s="288" t="s">
        <v>1048</v>
      </c>
      <c r="G416" s="289" t="s">
        <v>515</v>
      </c>
      <c r="H416" s="290">
        <v>8</v>
      </c>
      <c r="I416" s="291"/>
      <c r="J416" s="292">
        <f>ROUND(I416*H416,2)</f>
        <v>0</v>
      </c>
      <c r="K416" s="288" t="s">
        <v>1</v>
      </c>
      <c r="L416" s="293"/>
      <c r="M416" s="294" t="s">
        <v>1</v>
      </c>
      <c r="N416" s="295" t="s">
        <v>43</v>
      </c>
      <c r="O416" s="92"/>
      <c r="P416" s="228">
        <f>O416*H416</f>
        <v>0</v>
      </c>
      <c r="Q416" s="228">
        <v>0</v>
      </c>
      <c r="R416" s="228">
        <f>Q416*H416</f>
        <v>0</v>
      </c>
      <c r="S416" s="228">
        <v>0</v>
      </c>
      <c r="T416" s="229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30" t="s">
        <v>163</v>
      </c>
      <c r="AT416" s="230" t="s">
        <v>355</v>
      </c>
      <c r="AU416" s="230" t="s">
        <v>88</v>
      </c>
      <c r="AY416" s="18" t="s">
        <v>123</v>
      </c>
      <c r="BE416" s="231">
        <f>IF(N416="základní",J416,0)</f>
        <v>0</v>
      </c>
      <c r="BF416" s="231">
        <f>IF(N416="snížená",J416,0)</f>
        <v>0</v>
      </c>
      <c r="BG416" s="231">
        <f>IF(N416="zákl. přenesená",J416,0)</f>
        <v>0</v>
      </c>
      <c r="BH416" s="231">
        <f>IF(N416="sníž. přenesená",J416,0)</f>
        <v>0</v>
      </c>
      <c r="BI416" s="231">
        <f>IF(N416="nulová",J416,0)</f>
        <v>0</v>
      </c>
      <c r="BJ416" s="18" t="s">
        <v>86</v>
      </c>
      <c r="BK416" s="231">
        <f>ROUND(I416*H416,2)</f>
        <v>0</v>
      </c>
      <c r="BL416" s="18" t="s">
        <v>145</v>
      </c>
      <c r="BM416" s="230" t="s">
        <v>1049</v>
      </c>
    </row>
    <row r="417" s="2" customFormat="1">
      <c r="A417" s="39"/>
      <c r="B417" s="40"/>
      <c r="C417" s="41"/>
      <c r="D417" s="232" t="s">
        <v>133</v>
      </c>
      <c r="E417" s="41"/>
      <c r="F417" s="233" t="s">
        <v>1048</v>
      </c>
      <c r="G417" s="41"/>
      <c r="H417" s="41"/>
      <c r="I417" s="234"/>
      <c r="J417" s="41"/>
      <c r="K417" s="41"/>
      <c r="L417" s="45"/>
      <c r="M417" s="235"/>
      <c r="N417" s="236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133</v>
      </c>
      <c r="AU417" s="18" t="s">
        <v>88</v>
      </c>
    </row>
    <row r="418" s="2" customFormat="1" ht="24.15" customHeight="1">
      <c r="A418" s="39"/>
      <c r="B418" s="40"/>
      <c r="C418" s="219" t="s">
        <v>822</v>
      </c>
      <c r="D418" s="219" t="s">
        <v>126</v>
      </c>
      <c r="E418" s="220" t="s">
        <v>1050</v>
      </c>
      <c r="F418" s="221" t="s">
        <v>1051</v>
      </c>
      <c r="G418" s="222" t="s">
        <v>515</v>
      </c>
      <c r="H418" s="223">
        <v>8</v>
      </c>
      <c r="I418" s="224"/>
      <c r="J418" s="225">
        <f>ROUND(I418*H418,2)</f>
        <v>0</v>
      </c>
      <c r="K418" s="221" t="s">
        <v>1</v>
      </c>
      <c r="L418" s="45"/>
      <c r="M418" s="226" t="s">
        <v>1</v>
      </c>
      <c r="N418" s="227" t="s">
        <v>43</v>
      </c>
      <c r="O418" s="92"/>
      <c r="P418" s="228">
        <f>O418*H418</f>
        <v>0</v>
      </c>
      <c r="Q418" s="228">
        <v>0</v>
      </c>
      <c r="R418" s="228">
        <f>Q418*H418</f>
        <v>0</v>
      </c>
      <c r="S418" s="228">
        <v>0</v>
      </c>
      <c r="T418" s="229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0" t="s">
        <v>145</v>
      </c>
      <c r="AT418" s="230" t="s">
        <v>126</v>
      </c>
      <c r="AU418" s="230" t="s">
        <v>88</v>
      </c>
      <c r="AY418" s="18" t="s">
        <v>123</v>
      </c>
      <c r="BE418" s="231">
        <f>IF(N418="základní",J418,0)</f>
        <v>0</v>
      </c>
      <c r="BF418" s="231">
        <f>IF(N418="snížená",J418,0)</f>
        <v>0</v>
      </c>
      <c r="BG418" s="231">
        <f>IF(N418="zákl. přenesená",J418,0)</f>
        <v>0</v>
      </c>
      <c r="BH418" s="231">
        <f>IF(N418="sníž. přenesená",J418,0)</f>
        <v>0</v>
      </c>
      <c r="BI418" s="231">
        <f>IF(N418="nulová",J418,0)</f>
        <v>0</v>
      </c>
      <c r="BJ418" s="18" t="s">
        <v>86</v>
      </c>
      <c r="BK418" s="231">
        <f>ROUND(I418*H418,2)</f>
        <v>0</v>
      </c>
      <c r="BL418" s="18" t="s">
        <v>145</v>
      </c>
      <c r="BM418" s="230" t="s">
        <v>1052</v>
      </c>
    </row>
    <row r="419" s="2" customFormat="1">
      <c r="A419" s="39"/>
      <c r="B419" s="40"/>
      <c r="C419" s="41"/>
      <c r="D419" s="232" t="s">
        <v>133</v>
      </c>
      <c r="E419" s="41"/>
      <c r="F419" s="233" t="s">
        <v>1051</v>
      </c>
      <c r="G419" s="41"/>
      <c r="H419" s="41"/>
      <c r="I419" s="234"/>
      <c r="J419" s="41"/>
      <c r="K419" s="41"/>
      <c r="L419" s="45"/>
      <c r="M419" s="235"/>
      <c r="N419" s="236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133</v>
      </c>
      <c r="AU419" s="18" t="s">
        <v>88</v>
      </c>
    </row>
    <row r="420" s="2" customFormat="1" ht="21.75" customHeight="1">
      <c r="A420" s="39"/>
      <c r="B420" s="40"/>
      <c r="C420" s="286" t="s">
        <v>1053</v>
      </c>
      <c r="D420" s="286" t="s">
        <v>355</v>
      </c>
      <c r="E420" s="287" t="s">
        <v>1054</v>
      </c>
      <c r="F420" s="288" t="s">
        <v>1055</v>
      </c>
      <c r="G420" s="289" t="s">
        <v>515</v>
      </c>
      <c r="H420" s="290">
        <v>1</v>
      </c>
      <c r="I420" s="291"/>
      <c r="J420" s="292">
        <f>ROUND(I420*H420,2)</f>
        <v>0</v>
      </c>
      <c r="K420" s="288" t="s">
        <v>1</v>
      </c>
      <c r="L420" s="293"/>
      <c r="M420" s="294" t="s">
        <v>1</v>
      </c>
      <c r="N420" s="295" t="s">
        <v>43</v>
      </c>
      <c r="O420" s="92"/>
      <c r="P420" s="228">
        <f>O420*H420</f>
        <v>0</v>
      </c>
      <c r="Q420" s="228">
        <v>0</v>
      </c>
      <c r="R420" s="228">
        <f>Q420*H420</f>
        <v>0</v>
      </c>
      <c r="S420" s="228">
        <v>0</v>
      </c>
      <c r="T420" s="229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0" t="s">
        <v>163</v>
      </c>
      <c r="AT420" s="230" t="s">
        <v>355</v>
      </c>
      <c r="AU420" s="230" t="s">
        <v>88</v>
      </c>
      <c r="AY420" s="18" t="s">
        <v>123</v>
      </c>
      <c r="BE420" s="231">
        <f>IF(N420="základní",J420,0)</f>
        <v>0</v>
      </c>
      <c r="BF420" s="231">
        <f>IF(N420="snížená",J420,0)</f>
        <v>0</v>
      </c>
      <c r="BG420" s="231">
        <f>IF(N420="zákl. přenesená",J420,0)</f>
        <v>0</v>
      </c>
      <c r="BH420" s="231">
        <f>IF(N420="sníž. přenesená",J420,0)</f>
        <v>0</v>
      </c>
      <c r="BI420" s="231">
        <f>IF(N420="nulová",J420,0)</f>
        <v>0</v>
      </c>
      <c r="BJ420" s="18" t="s">
        <v>86</v>
      </c>
      <c r="BK420" s="231">
        <f>ROUND(I420*H420,2)</f>
        <v>0</v>
      </c>
      <c r="BL420" s="18" t="s">
        <v>145</v>
      </c>
      <c r="BM420" s="230" t="s">
        <v>1056</v>
      </c>
    </row>
    <row r="421" s="2" customFormat="1">
      <c r="A421" s="39"/>
      <c r="B421" s="40"/>
      <c r="C421" s="41"/>
      <c r="D421" s="232" t="s">
        <v>133</v>
      </c>
      <c r="E421" s="41"/>
      <c r="F421" s="233" t="s">
        <v>1055</v>
      </c>
      <c r="G421" s="41"/>
      <c r="H421" s="41"/>
      <c r="I421" s="234"/>
      <c r="J421" s="41"/>
      <c r="K421" s="41"/>
      <c r="L421" s="45"/>
      <c r="M421" s="235"/>
      <c r="N421" s="236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133</v>
      </c>
      <c r="AU421" s="18" t="s">
        <v>88</v>
      </c>
    </row>
    <row r="422" s="2" customFormat="1" ht="24.15" customHeight="1">
      <c r="A422" s="39"/>
      <c r="B422" s="40"/>
      <c r="C422" s="286" t="s">
        <v>825</v>
      </c>
      <c r="D422" s="286" t="s">
        <v>355</v>
      </c>
      <c r="E422" s="287" t="s">
        <v>1057</v>
      </c>
      <c r="F422" s="288" t="s">
        <v>1058</v>
      </c>
      <c r="G422" s="289" t="s">
        <v>515</v>
      </c>
      <c r="H422" s="290">
        <v>1</v>
      </c>
      <c r="I422" s="291"/>
      <c r="J422" s="292">
        <f>ROUND(I422*H422,2)</f>
        <v>0</v>
      </c>
      <c r="K422" s="288" t="s">
        <v>1</v>
      </c>
      <c r="L422" s="293"/>
      <c r="M422" s="294" t="s">
        <v>1</v>
      </c>
      <c r="N422" s="295" t="s">
        <v>43</v>
      </c>
      <c r="O422" s="92"/>
      <c r="P422" s="228">
        <f>O422*H422</f>
        <v>0</v>
      </c>
      <c r="Q422" s="228">
        <v>0</v>
      </c>
      <c r="R422" s="228">
        <f>Q422*H422</f>
        <v>0</v>
      </c>
      <c r="S422" s="228">
        <v>0</v>
      </c>
      <c r="T422" s="229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30" t="s">
        <v>163</v>
      </c>
      <c r="AT422" s="230" t="s">
        <v>355</v>
      </c>
      <c r="AU422" s="230" t="s">
        <v>88</v>
      </c>
      <c r="AY422" s="18" t="s">
        <v>123</v>
      </c>
      <c r="BE422" s="231">
        <f>IF(N422="základní",J422,0)</f>
        <v>0</v>
      </c>
      <c r="BF422" s="231">
        <f>IF(N422="snížená",J422,0)</f>
        <v>0</v>
      </c>
      <c r="BG422" s="231">
        <f>IF(N422="zákl. přenesená",J422,0)</f>
        <v>0</v>
      </c>
      <c r="BH422" s="231">
        <f>IF(N422="sníž. přenesená",J422,0)</f>
        <v>0</v>
      </c>
      <c r="BI422" s="231">
        <f>IF(N422="nulová",J422,0)</f>
        <v>0</v>
      </c>
      <c r="BJ422" s="18" t="s">
        <v>86</v>
      </c>
      <c r="BK422" s="231">
        <f>ROUND(I422*H422,2)</f>
        <v>0</v>
      </c>
      <c r="BL422" s="18" t="s">
        <v>145</v>
      </c>
      <c r="BM422" s="230" t="s">
        <v>1059</v>
      </c>
    </row>
    <row r="423" s="2" customFormat="1">
      <c r="A423" s="39"/>
      <c r="B423" s="40"/>
      <c r="C423" s="41"/>
      <c r="D423" s="232" t="s">
        <v>133</v>
      </c>
      <c r="E423" s="41"/>
      <c r="F423" s="233" t="s">
        <v>1058</v>
      </c>
      <c r="G423" s="41"/>
      <c r="H423" s="41"/>
      <c r="I423" s="234"/>
      <c r="J423" s="41"/>
      <c r="K423" s="41"/>
      <c r="L423" s="45"/>
      <c r="M423" s="235"/>
      <c r="N423" s="236"/>
      <c r="O423" s="92"/>
      <c r="P423" s="92"/>
      <c r="Q423" s="92"/>
      <c r="R423" s="92"/>
      <c r="S423" s="92"/>
      <c r="T423" s="93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133</v>
      </c>
      <c r="AU423" s="18" t="s">
        <v>88</v>
      </c>
    </row>
    <row r="424" s="2" customFormat="1" ht="16.5" customHeight="1">
      <c r="A424" s="39"/>
      <c r="B424" s="40"/>
      <c r="C424" s="286" t="s">
        <v>1060</v>
      </c>
      <c r="D424" s="286" t="s">
        <v>355</v>
      </c>
      <c r="E424" s="287" t="s">
        <v>1061</v>
      </c>
      <c r="F424" s="288" t="s">
        <v>1062</v>
      </c>
      <c r="G424" s="289" t="s">
        <v>515</v>
      </c>
      <c r="H424" s="290">
        <v>2</v>
      </c>
      <c r="I424" s="291"/>
      <c r="J424" s="292">
        <f>ROUND(I424*H424,2)</f>
        <v>0</v>
      </c>
      <c r="K424" s="288" t="s">
        <v>1</v>
      </c>
      <c r="L424" s="293"/>
      <c r="M424" s="294" t="s">
        <v>1</v>
      </c>
      <c r="N424" s="295" t="s">
        <v>43</v>
      </c>
      <c r="O424" s="92"/>
      <c r="P424" s="228">
        <f>O424*H424</f>
        <v>0</v>
      </c>
      <c r="Q424" s="228">
        <v>0</v>
      </c>
      <c r="R424" s="228">
        <f>Q424*H424</f>
        <v>0</v>
      </c>
      <c r="S424" s="228">
        <v>0</v>
      </c>
      <c r="T424" s="229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30" t="s">
        <v>163</v>
      </c>
      <c r="AT424" s="230" t="s">
        <v>355</v>
      </c>
      <c r="AU424" s="230" t="s">
        <v>88</v>
      </c>
      <c r="AY424" s="18" t="s">
        <v>123</v>
      </c>
      <c r="BE424" s="231">
        <f>IF(N424="základní",J424,0)</f>
        <v>0</v>
      </c>
      <c r="BF424" s="231">
        <f>IF(N424="snížená",J424,0)</f>
        <v>0</v>
      </c>
      <c r="BG424" s="231">
        <f>IF(N424="zákl. přenesená",J424,0)</f>
        <v>0</v>
      </c>
      <c r="BH424" s="231">
        <f>IF(N424="sníž. přenesená",J424,0)</f>
        <v>0</v>
      </c>
      <c r="BI424" s="231">
        <f>IF(N424="nulová",J424,0)</f>
        <v>0</v>
      </c>
      <c r="BJ424" s="18" t="s">
        <v>86</v>
      </c>
      <c r="BK424" s="231">
        <f>ROUND(I424*H424,2)</f>
        <v>0</v>
      </c>
      <c r="BL424" s="18" t="s">
        <v>145</v>
      </c>
      <c r="BM424" s="230" t="s">
        <v>1063</v>
      </c>
    </row>
    <row r="425" s="2" customFormat="1">
      <c r="A425" s="39"/>
      <c r="B425" s="40"/>
      <c r="C425" s="41"/>
      <c r="D425" s="232" t="s">
        <v>133</v>
      </c>
      <c r="E425" s="41"/>
      <c r="F425" s="233" t="s">
        <v>1062</v>
      </c>
      <c r="G425" s="41"/>
      <c r="H425" s="41"/>
      <c r="I425" s="234"/>
      <c r="J425" s="41"/>
      <c r="K425" s="41"/>
      <c r="L425" s="45"/>
      <c r="M425" s="235"/>
      <c r="N425" s="236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133</v>
      </c>
      <c r="AU425" s="18" t="s">
        <v>88</v>
      </c>
    </row>
    <row r="426" s="2" customFormat="1" ht="55.5" customHeight="1">
      <c r="A426" s="39"/>
      <c r="B426" s="40"/>
      <c r="C426" s="219" t="s">
        <v>829</v>
      </c>
      <c r="D426" s="219" t="s">
        <v>126</v>
      </c>
      <c r="E426" s="220" t="s">
        <v>1064</v>
      </c>
      <c r="F426" s="221" t="s">
        <v>1065</v>
      </c>
      <c r="G426" s="222" t="s">
        <v>515</v>
      </c>
      <c r="H426" s="223">
        <v>2</v>
      </c>
      <c r="I426" s="224"/>
      <c r="J426" s="225">
        <f>ROUND(I426*H426,2)</f>
        <v>0</v>
      </c>
      <c r="K426" s="221" t="s">
        <v>1</v>
      </c>
      <c r="L426" s="45"/>
      <c r="M426" s="226" t="s">
        <v>1</v>
      </c>
      <c r="N426" s="227" t="s">
        <v>43</v>
      </c>
      <c r="O426" s="92"/>
      <c r="P426" s="228">
        <f>O426*H426</f>
        <v>0</v>
      </c>
      <c r="Q426" s="228">
        <v>0</v>
      </c>
      <c r="R426" s="228">
        <f>Q426*H426</f>
        <v>0</v>
      </c>
      <c r="S426" s="228">
        <v>0</v>
      </c>
      <c r="T426" s="229">
        <f>S426*H426</f>
        <v>0</v>
      </c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R426" s="230" t="s">
        <v>145</v>
      </c>
      <c r="AT426" s="230" t="s">
        <v>126</v>
      </c>
      <c r="AU426" s="230" t="s">
        <v>88</v>
      </c>
      <c r="AY426" s="18" t="s">
        <v>123</v>
      </c>
      <c r="BE426" s="231">
        <f>IF(N426="základní",J426,0)</f>
        <v>0</v>
      </c>
      <c r="BF426" s="231">
        <f>IF(N426="snížená",J426,0)</f>
        <v>0</v>
      </c>
      <c r="BG426" s="231">
        <f>IF(N426="zákl. přenesená",J426,0)</f>
        <v>0</v>
      </c>
      <c r="BH426" s="231">
        <f>IF(N426="sníž. přenesená",J426,0)</f>
        <v>0</v>
      </c>
      <c r="BI426" s="231">
        <f>IF(N426="nulová",J426,0)</f>
        <v>0</v>
      </c>
      <c r="BJ426" s="18" t="s">
        <v>86</v>
      </c>
      <c r="BK426" s="231">
        <f>ROUND(I426*H426,2)</f>
        <v>0</v>
      </c>
      <c r="BL426" s="18" t="s">
        <v>145</v>
      </c>
      <c r="BM426" s="230" t="s">
        <v>1066</v>
      </c>
    </row>
    <row r="427" s="2" customFormat="1">
      <c r="A427" s="39"/>
      <c r="B427" s="40"/>
      <c r="C427" s="41"/>
      <c r="D427" s="232" t="s">
        <v>133</v>
      </c>
      <c r="E427" s="41"/>
      <c r="F427" s="233" t="s">
        <v>1065</v>
      </c>
      <c r="G427" s="41"/>
      <c r="H427" s="41"/>
      <c r="I427" s="234"/>
      <c r="J427" s="41"/>
      <c r="K427" s="41"/>
      <c r="L427" s="45"/>
      <c r="M427" s="235"/>
      <c r="N427" s="236"/>
      <c r="O427" s="92"/>
      <c r="P427" s="92"/>
      <c r="Q427" s="92"/>
      <c r="R427" s="92"/>
      <c r="S427" s="92"/>
      <c r="T427" s="93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T427" s="18" t="s">
        <v>133</v>
      </c>
      <c r="AU427" s="18" t="s">
        <v>88</v>
      </c>
    </row>
    <row r="428" s="2" customFormat="1" ht="24.15" customHeight="1">
      <c r="A428" s="39"/>
      <c r="B428" s="40"/>
      <c r="C428" s="286" t="s">
        <v>1067</v>
      </c>
      <c r="D428" s="286" t="s">
        <v>355</v>
      </c>
      <c r="E428" s="287" t="s">
        <v>1068</v>
      </c>
      <c r="F428" s="288" t="s">
        <v>1069</v>
      </c>
      <c r="G428" s="289" t="s">
        <v>515</v>
      </c>
      <c r="H428" s="290">
        <v>2</v>
      </c>
      <c r="I428" s="291"/>
      <c r="J428" s="292">
        <f>ROUND(I428*H428,2)</f>
        <v>0</v>
      </c>
      <c r="K428" s="288" t="s">
        <v>1</v>
      </c>
      <c r="L428" s="293"/>
      <c r="M428" s="294" t="s">
        <v>1</v>
      </c>
      <c r="N428" s="295" t="s">
        <v>43</v>
      </c>
      <c r="O428" s="92"/>
      <c r="P428" s="228">
        <f>O428*H428</f>
        <v>0</v>
      </c>
      <c r="Q428" s="228">
        <v>0</v>
      </c>
      <c r="R428" s="228">
        <f>Q428*H428</f>
        <v>0</v>
      </c>
      <c r="S428" s="228">
        <v>0</v>
      </c>
      <c r="T428" s="229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30" t="s">
        <v>163</v>
      </c>
      <c r="AT428" s="230" t="s">
        <v>355</v>
      </c>
      <c r="AU428" s="230" t="s">
        <v>88</v>
      </c>
      <c r="AY428" s="18" t="s">
        <v>123</v>
      </c>
      <c r="BE428" s="231">
        <f>IF(N428="základní",J428,0)</f>
        <v>0</v>
      </c>
      <c r="BF428" s="231">
        <f>IF(N428="snížená",J428,0)</f>
        <v>0</v>
      </c>
      <c r="BG428" s="231">
        <f>IF(N428="zákl. přenesená",J428,0)</f>
        <v>0</v>
      </c>
      <c r="BH428" s="231">
        <f>IF(N428="sníž. přenesená",J428,0)</f>
        <v>0</v>
      </c>
      <c r="BI428" s="231">
        <f>IF(N428="nulová",J428,0)</f>
        <v>0</v>
      </c>
      <c r="BJ428" s="18" t="s">
        <v>86</v>
      </c>
      <c r="BK428" s="231">
        <f>ROUND(I428*H428,2)</f>
        <v>0</v>
      </c>
      <c r="BL428" s="18" t="s">
        <v>145</v>
      </c>
      <c r="BM428" s="230" t="s">
        <v>1070</v>
      </c>
    </row>
    <row r="429" s="2" customFormat="1">
      <c r="A429" s="39"/>
      <c r="B429" s="40"/>
      <c r="C429" s="41"/>
      <c r="D429" s="232" t="s">
        <v>133</v>
      </c>
      <c r="E429" s="41"/>
      <c r="F429" s="233" t="s">
        <v>1069</v>
      </c>
      <c r="G429" s="41"/>
      <c r="H429" s="41"/>
      <c r="I429" s="234"/>
      <c r="J429" s="41"/>
      <c r="K429" s="41"/>
      <c r="L429" s="45"/>
      <c r="M429" s="235"/>
      <c r="N429" s="236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133</v>
      </c>
      <c r="AU429" s="18" t="s">
        <v>88</v>
      </c>
    </row>
    <row r="430" s="2" customFormat="1" ht="62.7" customHeight="1">
      <c r="A430" s="39"/>
      <c r="B430" s="40"/>
      <c r="C430" s="219" t="s">
        <v>832</v>
      </c>
      <c r="D430" s="219" t="s">
        <v>126</v>
      </c>
      <c r="E430" s="220" t="s">
        <v>1071</v>
      </c>
      <c r="F430" s="221" t="s">
        <v>1072</v>
      </c>
      <c r="G430" s="222" t="s">
        <v>515</v>
      </c>
      <c r="H430" s="223">
        <v>2</v>
      </c>
      <c r="I430" s="224"/>
      <c r="J430" s="225">
        <f>ROUND(I430*H430,2)</f>
        <v>0</v>
      </c>
      <c r="K430" s="221" t="s">
        <v>1</v>
      </c>
      <c r="L430" s="45"/>
      <c r="M430" s="226" t="s">
        <v>1</v>
      </c>
      <c r="N430" s="227" t="s">
        <v>43</v>
      </c>
      <c r="O430" s="92"/>
      <c r="P430" s="228">
        <f>O430*H430</f>
        <v>0</v>
      </c>
      <c r="Q430" s="228">
        <v>0</v>
      </c>
      <c r="R430" s="228">
        <f>Q430*H430</f>
        <v>0</v>
      </c>
      <c r="S430" s="228">
        <v>0</v>
      </c>
      <c r="T430" s="22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0" t="s">
        <v>145</v>
      </c>
      <c r="AT430" s="230" t="s">
        <v>126</v>
      </c>
      <c r="AU430" s="230" t="s">
        <v>88</v>
      </c>
      <c r="AY430" s="18" t="s">
        <v>123</v>
      </c>
      <c r="BE430" s="231">
        <f>IF(N430="základní",J430,0)</f>
        <v>0</v>
      </c>
      <c r="BF430" s="231">
        <f>IF(N430="snížená",J430,0)</f>
        <v>0</v>
      </c>
      <c r="BG430" s="231">
        <f>IF(N430="zákl. přenesená",J430,0)</f>
        <v>0</v>
      </c>
      <c r="BH430" s="231">
        <f>IF(N430="sníž. přenesená",J430,0)</f>
        <v>0</v>
      </c>
      <c r="BI430" s="231">
        <f>IF(N430="nulová",J430,0)</f>
        <v>0</v>
      </c>
      <c r="BJ430" s="18" t="s">
        <v>86</v>
      </c>
      <c r="BK430" s="231">
        <f>ROUND(I430*H430,2)</f>
        <v>0</v>
      </c>
      <c r="BL430" s="18" t="s">
        <v>145</v>
      </c>
      <c r="BM430" s="230" t="s">
        <v>1073</v>
      </c>
    </row>
    <row r="431" s="2" customFormat="1">
      <c r="A431" s="39"/>
      <c r="B431" s="40"/>
      <c r="C431" s="41"/>
      <c r="D431" s="232" t="s">
        <v>133</v>
      </c>
      <c r="E431" s="41"/>
      <c r="F431" s="233" t="s">
        <v>1072</v>
      </c>
      <c r="G431" s="41"/>
      <c r="H431" s="41"/>
      <c r="I431" s="234"/>
      <c r="J431" s="41"/>
      <c r="K431" s="41"/>
      <c r="L431" s="45"/>
      <c r="M431" s="235"/>
      <c r="N431" s="23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133</v>
      </c>
      <c r="AU431" s="18" t="s">
        <v>88</v>
      </c>
    </row>
    <row r="432" s="2" customFormat="1" ht="16.5" customHeight="1">
      <c r="A432" s="39"/>
      <c r="B432" s="40"/>
      <c r="C432" s="219" t="s">
        <v>1074</v>
      </c>
      <c r="D432" s="219" t="s">
        <v>126</v>
      </c>
      <c r="E432" s="220" t="s">
        <v>1075</v>
      </c>
      <c r="F432" s="221" t="s">
        <v>1076</v>
      </c>
      <c r="G432" s="222" t="s">
        <v>515</v>
      </c>
      <c r="H432" s="223">
        <v>3</v>
      </c>
      <c r="I432" s="224"/>
      <c r="J432" s="225">
        <f>ROUND(I432*H432,2)</f>
        <v>0</v>
      </c>
      <c r="K432" s="221" t="s">
        <v>1</v>
      </c>
      <c r="L432" s="45"/>
      <c r="M432" s="226" t="s">
        <v>1</v>
      </c>
      <c r="N432" s="227" t="s">
        <v>43</v>
      </c>
      <c r="O432" s="92"/>
      <c r="P432" s="228">
        <f>O432*H432</f>
        <v>0</v>
      </c>
      <c r="Q432" s="228">
        <v>0</v>
      </c>
      <c r="R432" s="228">
        <f>Q432*H432</f>
        <v>0</v>
      </c>
      <c r="S432" s="228">
        <v>0</v>
      </c>
      <c r="T432" s="229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30" t="s">
        <v>145</v>
      </c>
      <c r="AT432" s="230" t="s">
        <v>126</v>
      </c>
      <c r="AU432" s="230" t="s">
        <v>88</v>
      </c>
      <c r="AY432" s="18" t="s">
        <v>123</v>
      </c>
      <c r="BE432" s="231">
        <f>IF(N432="základní",J432,0)</f>
        <v>0</v>
      </c>
      <c r="BF432" s="231">
        <f>IF(N432="snížená",J432,0)</f>
        <v>0</v>
      </c>
      <c r="BG432" s="231">
        <f>IF(N432="zákl. přenesená",J432,0)</f>
        <v>0</v>
      </c>
      <c r="BH432" s="231">
        <f>IF(N432="sníž. přenesená",J432,0)</f>
        <v>0</v>
      </c>
      <c r="BI432" s="231">
        <f>IF(N432="nulová",J432,0)</f>
        <v>0</v>
      </c>
      <c r="BJ432" s="18" t="s">
        <v>86</v>
      </c>
      <c r="BK432" s="231">
        <f>ROUND(I432*H432,2)</f>
        <v>0</v>
      </c>
      <c r="BL432" s="18" t="s">
        <v>145</v>
      </c>
      <c r="BM432" s="230" t="s">
        <v>1077</v>
      </c>
    </row>
    <row r="433" s="2" customFormat="1">
      <c r="A433" s="39"/>
      <c r="B433" s="40"/>
      <c r="C433" s="41"/>
      <c r="D433" s="232" t="s">
        <v>133</v>
      </c>
      <c r="E433" s="41"/>
      <c r="F433" s="233" t="s">
        <v>1076</v>
      </c>
      <c r="G433" s="41"/>
      <c r="H433" s="41"/>
      <c r="I433" s="234"/>
      <c r="J433" s="41"/>
      <c r="K433" s="41"/>
      <c r="L433" s="45"/>
      <c r="M433" s="235"/>
      <c r="N433" s="236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133</v>
      </c>
      <c r="AU433" s="18" t="s">
        <v>88</v>
      </c>
    </row>
    <row r="434" s="2" customFormat="1" ht="16.5" customHeight="1">
      <c r="A434" s="39"/>
      <c r="B434" s="40"/>
      <c r="C434" s="286" t="s">
        <v>836</v>
      </c>
      <c r="D434" s="286" t="s">
        <v>355</v>
      </c>
      <c r="E434" s="287" t="s">
        <v>1078</v>
      </c>
      <c r="F434" s="288" t="s">
        <v>1079</v>
      </c>
      <c r="G434" s="289" t="s">
        <v>515</v>
      </c>
      <c r="H434" s="290">
        <v>4</v>
      </c>
      <c r="I434" s="291"/>
      <c r="J434" s="292">
        <f>ROUND(I434*H434,2)</f>
        <v>0</v>
      </c>
      <c r="K434" s="288" t="s">
        <v>1</v>
      </c>
      <c r="L434" s="293"/>
      <c r="M434" s="294" t="s">
        <v>1</v>
      </c>
      <c r="N434" s="295" t="s">
        <v>43</v>
      </c>
      <c r="O434" s="92"/>
      <c r="P434" s="228">
        <f>O434*H434</f>
        <v>0</v>
      </c>
      <c r="Q434" s="228">
        <v>0</v>
      </c>
      <c r="R434" s="228">
        <f>Q434*H434</f>
        <v>0</v>
      </c>
      <c r="S434" s="228">
        <v>0</v>
      </c>
      <c r="T434" s="229">
        <f>S434*H434</f>
        <v>0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0" t="s">
        <v>163</v>
      </c>
      <c r="AT434" s="230" t="s">
        <v>355</v>
      </c>
      <c r="AU434" s="230" t="s">
        <v>88</v>
      </c>
      <c r="AY434" s="18" t="s">
        <v>123</v>
      </c>
      <c r="BE434" s="231">
        <f>IF(N434="základní",J434,0)</f>
        <v>0</v>
      </c>
      <c r="BF434" s="231">
        <f>IF(N434="snížená",J434,0)</f>
        <v>0</v>
      </c>
      <c r="BG434" s="231">
        <f>IF(N434="zákl. přenesená",J434,0)</f>
        <v>0</v>
      </c>
      <c r="BH434" s="231">
        <f>IF(N434="sníž. přenesená",J434,0)</f>
        <v>0</v>
      </c>
      <c r="BI434" s="231">
        <f>IF(N434="nulová",J434,0)</f>
        <v>0</v>
      </c>
      <c r="BJ434" s="18" t="s">
        <v>86</v>
      </c>
      <c r="BK434" s="231">
        <f>ROUND(I434*H434,2)</f>
        <v>0</v>
      </c>
      <c r="BL434" s="18" t="s">
        <v>145</v>
      </c>
      <c r="BM434" s="230" t="s">
        <v>1080</v>
      </c>
    </row>
    <row r="435" s="2" customFormat="1">
      <c r="A435" s="39"/>
      <c r="B435" s="40"/>
      <c r="C435" s="41"/>
      <c r="D435" s="232" t="s">
        <v>133</v>
      </c>
      <c r="E435" s="41"/>
      <c r="F435" s="233" t="s">
        <v>1079</v>
      </c>
      <c r="G435" s="41"/>
      <c r="H435" s="41"/>
      <c r="I435" s="234"/>
      <c r="J435" s="41"/>
      <c r="K435" s="41"/>
      <c r="L435" s="45"/>
      <c r="M435" s="235"/>
      <c r="N435" s="236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133</v>
      </c>
      <c r="AU435" s="18" t="s">
        <v>88</v>
      </c>
    </row>
    <row r="436" s="2" customFormat="1" ht="16.5" customHeight="1">
      <c r="A436" s="39"/>
      <c r="B436" s="40"/>
      <c r="C436" s="219" t="s">
        <v>1081</v>
      </c>
      <c r="D436" s="219" t="s">
        <v>126</v>
      </c>
      <c r="E436" s="220" t="s">
        <v>1082</v>
      </c>
      <c r="F436" s="221" t="s">
        <v>1083</v>
      </c>
      <c r="G436" s="222" t="s">
        <v>515</v>
      </c>
      <c r="H436" s="223">
        <v>4</v>
      </c>
      <c r="I436" s="224"/>
      <c r="J436" s="225">
        <f>ROUND(I436*H436,2)</f>
        <v>0</v>
      </c>
      <c r="K436" s="221" t="s">
        <v>1</v>
      </c>
      <c r="L436" s="45"/>
      <c r="M436" s="226" t="s">
        <v>1</v>
      </c>
      <c r="N436" s="227" t="s">
        <v>43</v>
      </c>
      <c r="O436" s="92"/>
      <c r="P436" s="228">
        <f>O436*H436</f>
        <v>0</v>
      </c>
      <c r="Q436" s="228">
        <v>0</v>
      </c>
      <c r="R436" s="228">
        <f>Q436*H436</f>
        <v>0</v>
      </c>
      <c r="S436" s="228">
        <v>0</v>
      </c>
      <c r="T436" s="22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30" t="s">
        <v>145</v>
      </c>
      <c r="AT436" s="230" t="s">
        <v>126</v>
      </c>
      <c r="AU436" s="230" t="s">
        <v>88</v>
      </c>
      <c r="AY436" s="18" t="s">
        <v>123</v>
      </c>
      <c r="BE436" s="231">
        <f>IF(N436="základní",J436,0)</f>
        <v>0</v>
      </c>
      <c r="BF436" s="231">
        <f>IF(N436="snížená",J436,0)</f>
        <v>0</v>
      </c>
      <c r="BG436" s="231">
        <f>IF(N436="zákl. přenesená",J436,0)</f>
        <v>0</v>
      </c>
      <c r="BH436" s="231">
        <f>IF(N436="sníž. přenesená",J436,0)</f>
        <v>0</v>
      </c>
      <c r="BI436" s="231">
        <f>IF(N436="nulová",J436,0)</f>
        <v>0</v>
      </c>
      <c r="BJ436" s="18" t="s">
        <v>86</v>
      </c>
      <c r="BK436" s="231">
        <f>ROUND(I436*H436,2)</f>
        <v>0</v>
      </c>
      <c r="BL436" s="18" t="s">
        <v>145</v>
      </c>
      <c r="BM436" s="230" t="s">
        <v>1084</v>
      </c>
    </row>
    <row r="437" s="2" customFormat="1">
      <c r="A437" s="39"/>
      <c r="B437" s="40"/>
      <c r="C437" s="41"/>
      <c r="D437" s="232" t="s">
        <v>133</v>
      </c>
      <c r="E437" s="41"/>
      <c r="F437" s="233" t="s">
        <v>1083</v>
      </c>
      <c r="G437" s="41"/>
      <c r="H437" s="41"/>
      <c r="I437" s="234"/>
      <c r="J437" s="41"/>
      <c r="K437" s="41"/>
      <c r="L437" s="45"/>
      <c r="M437" s="235"/>
      <c r="N437" s="23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133</v>
      </c>
      <c r="AU437" s="18" t="s">
        <v>88</v>
      </c>
    </row>
    <row r="438" s="2" customFormat="1" ht="16.5" customHeight="1">
      <c r="A438" s="39"/>
      <c r="B438" s="40"/>
      <c r="C438" s="286" t="s">
        <v>839</v>
      </c>
      <c r="D438" s="286" t="s">
        <v>355</v>
      </c>
      <c r="E438" s="287" t="s">
        <v>1085</v>
      </c>
      <c r="F438" s="288" t="s">
        <v>1086</v>
      </c>
      <c r="G438" s="289" t="s">
        <v>515</v>
      </c>
      <c r="H438" s="290">
        <v>1</v>
      </c>
      <c r="I438" s="291"/>
      <c r="J438" s="292">
        <f>ROUND(I438*H438,2)</f>
        <v>0</v>
      </c>
      <c r="K438" s="288" t="s">
        <v>1</v>
      </c>
      <c r="L438" s="293"/>
      <c r="M438" s="294" t="s">
        <v>1</v>
      </c>
      <c r="N438" s="295" t="s">
        <v>43</v>
      </c>
      <c r="O438" s="92"/>
      <c r="P438" s="228">
        <f>O438*H438</f>
        <v>0</v>
      </c>
      <c r="Q438" s="228">
        <v>0</v>
      </c>
      <c r="R438" s="228">
        <f>Q438*H438</f>
        <v>0</v>
      </c>
      <c r="S438" s="228">
        <v>0</v>
      </c>
      <c r="T438" s="22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0" t="s">
        <v>163</v>
      </c>
      <c r="AT438" s="230" t="s">
        <v>355</v>
      </c>
      <c r="AU438" s="230" t="s">
        <v>88</v>
      </c>
      <c r="AY438" s="18" t="s">
        <v>123</v>
      </c>
      <c r="BE438" s="231">
        <f>IF(N438="základní",J438,0)</f>
        <v>0</v>
      </c>
      <c r="BF438" s="231">
        <f>IF(N438="snížená",J438,0)</f>
        <v>0</v>
      </c>
      <c r="BG438" s="231">
        <f>IF(N438="zákl. přenesená",J438,0)</f>
        <v>0</v>
      </c>
      <c r="BH438" s="231">
        <f>IF(N438="sníž. přenesená",J438,0)</f>
        <v>0</v>
      </c>
      <c r="BI438" s="231">
        <f>IF(N438="nulová",J438,0)</f>
        <v>0</v>
      </c>
      <c r="BJ438" s="18" t="s">
        <v>86</v>
      </c>
      <c r="BK438" s="231">
        <f>ROUND(I438*H438,2)</f>
        <v>0</v>
      </c>
      <c r="BL438" s="18" t="s">
        <v>145</v>
      </c>
      <c r="BM438" s="230" t="s">
        <v>1087</v>
      </c>
    </row>
    <row r="439" s="2" customFormat="1">
      <c r="A439" s="39"/>
      <c r="B439" s="40"/>
      <c r="C439" s="41"/>
      <c r="D439" s="232" t="s">
        <v>133</v>
      </c>
      <c r="E439" s="41"/>
      <c r="F439" s="233" t="s">
        <v>1086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133</v>
      </c>
      <c r="AU439" s="18" t="s">
        <v>88</v>
      </c>
    </row>
    <row r="440" s="2" customFormat="1" ht="16.5" customHeight="1">
      <c r="A440" s="39"/>
      <c r="B440" s="40"/>
      <c r="C440" s="286" t="s">
        <v>1088</v>
      </c>
      <c r="D440" s="286" t="s">
        <v>355</v>
      </c>
      <c r="E440" s="287" t="s">
        <v>1089</v>
      </c>
      <c r="F440" s="288" t="s">
        <v>1090</v>
      </c>
      <c r="G440" s="289" t="s">
        <v>515</v>
      </c>
      <c r="H440" s="290">
        <v>1</v>
      </c>
      <c r="I440" s="291"/>
      <c r="J440" s="292">
        <f>ROUND(I440*H440,2)</f>
        <v>0</v>
      </c>
      <c r="K440" s="288" t="s">
        <v>1</v>
      </c>
      <c r="L440" s="293"/>
      <c r="M440" s="294" t="s">
        <v>1</v>
      </c>
      <c r="N440" s="295" t="s">
        <v>43</v>
      </c>
      <c r="O440" s="92"/>
      <c r="P440" s="228">
        <f>O440*H440</f>
        <v>0</v>
      </c>
      <c r="Q440" s="228">
        <v>0</v>
      </c>
      <c r="R440" s="228">
        <f>Q440*H440</f>
        <v>0</v>
      </c>
      <c r="S440" s="228">
        <v>0</v>
      </c>
      <c r="T440" s="22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30" t="s">
        <v>163</v>
      </c>
      <c r="AT440" s="230" t="s">
        <v>355</v>
      </c>
      <c r="AU440" s="230" t="s">
        <v>88</v>
      </c>
      <c r="AY440" s="18" t="s">
        <v>123</v>
      </c>
      <c r="BE440" s="231">
        <f>IF(N440="základní",J440,0)</f>
        <v>0</v>
      </c>
      <c r="BF440" s="231">
        <f>IF(N440="snížená",J440,0)</f>
        <v>0</v>
      </c>
      <c r="BG440" s="231">
        <f>IF(N440="zákl. přenesená",J440,0)</f>
        <v>0</v>
      </c>
      <c r="BH440" s="231">
        <f>IF(N440="sníž. přenesená",J440,0)</f>
        <v>0</v>
      </c>
      <c r="BI440" s="231">
        <f>IF(N440="nulová",J440,0)</f>
        <v>0</v>
      </c>
      <c r="BJ440" s="18" t="s">
        <v>86</v>
      </c>
      <c r="BK440" s="231">
        <f>ROUND(I440*H440,2)</f>
        <v>0</v>
      </c>
      <c r="BL440" s="18" t="s">
        <v>145</v>
      </c>
      <c r="BM440" s="230" t="s">
        <v>1091</v>
      </c>
    </row>
    <row r="441" s="2" customFormat="1">
      <c r="A441" s="39"/>
      <c r="B441" s="40"/>
      <c r="C441" s="41"/>
      <c r="D441" s="232" t="s">
        <v>133</v>
      </c>
      <c r="E441" s="41"/>
      <c r="F441" s="233" t="s">
        <v>1090</v>
      </c>
      <c r="G441" s="41"/>
      <c r="H441" s="41"/>
      <c r="I441" s="234"/>
      <c r="J441" s="41"/>
      <c r="K441" s="41"/>
      <c r="L441" s="45"/>
      <c r="M441" s="235"/>
      <c r="N441" s="23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133</v>
      </c>
      <c r="AU441" s="18" t="s">
        <v>88</v>
      </c>
    </row>
    <row r="442" s="2" customFormat="1" ht="16.5" customHeight="1">
      <c r="A442" s="39"/>
      <c r="B442" s="40"/>
      <c r="C442" s="219" t="s">
        <v>843</v>
      </c>
      <c r="D442" s="219" t="s">
        <v>126</v>
      </c>
      <c r="E442" s="220" t="s">
        <v>1092</v>
      </c>
      <c r="F442" s="221" t="s">
        <v>1093</v>
      </c>
      <c r="G442" s="222" t="s">
        <v>515</v>
      </c>
      <c r="H442" s="223">
        <v>1</v>
      </c>
      <c r="I442" s="224"/>
      <c r="J442" s="225">
        <f>ROUND(I442*H442,2)</f>
        <v>0</v>
      </c>
      <c r="K442" s="221" t="s">
        <v>1</v>
      </c>
      <c r="L442" s="45"/>
      <c r="M442" s="226" t="s">
        <v>1</v>
      </c>
      <c r="N442" s="227" t="s">
        <v>43</v>
      </c>
      <c r="O442" s="92"/>
      <c r="P442" s="228">
        <f>O442*H442</f>
        <v>0</v>
      </c>
      <c r="Q442" s="228">
        <v>0</v>
      </c>
      <c r="R442" s="228">
        <f>Q442*H442</f>
        <v>0</v>
      </c>
      <c r="S442" s="228">
        <v>0</v>
      </c>
      <c r="T442" s="229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0" t="s">
        <v>145</v>
      </c>
      <c r="AT442" s="230" t="s">
        <v>126</v>
      </c>
      <c r="AU442" s="230" t="s">
        <v>88</v>
      </c>
      <c r="AY442" s="18" t="s">
        <v>123</v>
      </c>
      <c r="BE442" s="231">
        <f>IF(N442="základní",J442,0)</f>
        <v>0</v>
      </c>
      <c r="BF442" s="231">
        <f>IF(N442="snížená",J442,0)</f>
        <v>0</v>
      </c>
      <c r="BG442" s="231">
        <f>IF(N442="zákl. přenesená",J442,0)</f>
        <v>0</v>
      </c>
      <c r="BH442" s="231">
        <f>IF(N442="sníž. přenesená",J442,0)</f>
        <v>0</v>
      </c>
      <c r="BI442" s="231">
        <f>IF(N442="nulová",J442,0)</f>
        <v>0</v>
      </c>
      <c r="BJ442" s="18" t="s">
        <v>86</v>
      </c>
      <c r="BK442" s="231">
        <f>ROUND(I442*H442,2)</f>
        <v>0</v>
      </c>
      <c r="BL442" s="18" t="s">
        <v>145</v>
      </c>
      <c r="BM442" s="230" t="s">
        <v>1094</v>
      </c>
    </row>
    <row r="443" s="2" customFormat="1">
      <c r="A443" s="39"/>
      <c r="B443" s="40"/>
      <c r="C443" s="41"/>
      <c r="D443" s="232" t="s">
        <v>133</v>
      </c>
      <c r="E443" s="41"/>
      <c r="F443" s="233" t="s">
        <v>1093</v>
      </c>
      <c r="G443" s="41"/>
      <c r="H443" s="41"/>
      <c r="I443" s="234"/>
      <c r="J443" s="41"/>
      <c r="K443" s="41"/>
      <c r="L443" s="45"/>
      <c r="M443" s="235"/>
      <c r="N443" s="23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133</v>
      </c>
      <c r="AU443" s="18" t="s">
        <v>88</v>
      </c>
    </row>
    <row r="444" s="2" customFormat="1" ht="24.15" customHeight="1">
      <c r="A444" s="39"/>
      <c r="B444" s="40"/>
      <c r="C444" s="219" t="s">
        <v>1095</v>
      </c>
      <c r="D444" s="219" t="s">
        <v>126</v>
      </c>
      <c r="E444" s="220" t="s">
        <v>1096</v>
      </c>
      <c r="F444" s="221" t="s">
        <v>1097</v>
      </c>
      <c r="G444" s="222" t="s">
        <v>515</v>
      </c>
      <c r="H444" s="223">
        <v>1</v>
      </c>
      <c r="I444" s="224"/>
      <c r="J444" s="225">
        <f>ROUND(I444*H444,2)</f>
        <v>0</v>
      </c>
      <c r="K444" s="221" t="s">
        <v>1</v>
      </c>
      <c r="L444" s="45"/>
      <c r="M444" s="226" t="s">
        <v>1</v>
      </c>
      <c r="N444" s="227" t="s">
        <v>43</v>
      </c>
      <c r="O444" s="92"/>
      <c r="P444" s="228">
        <f>O444*H444</f>
        <v>0</v>
      </c>
      <c r="Q444" s="228">
        <v>0</v>
      </c>
      <c r="R444" s="228">
        <f>Q444*H444</f>
        <v>0</v>
      </c>
      <c r="S444" s="228">
        <v>0</v>
      </c>
      <c r="T444" s="229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0" t="s">
        <v>145</v>
      </c>
      <c r="AT444" s="230" t="s">
        <v>126</v>
      </c>
      <c r="AU444" s="230" t="s">
        <v>88</v>
      </c>
      <c r="AY444" s="18" t="s">
        <v>123</v>
      </c>
      <c r="BE444" s="231">
        <f>IF(N444="základní",J444,0)</f>
        <v>0</v>
      </c>
      <c r="BF444" s="231">
        <f>IF(N444="snížená",J444,0)</f>
        <v>0</v>
      </c>
      <c r="BG444" s="231">
        <f>IF(N444="zákl. přenesená",J444,0)</f>
        <v>0</v>
      </c>
      <c r="BH444" s="231">
        <f>IF(N444="sníž. přenesená",J444,0)</f>
        <v>0</v>
      </c>
      <c r="BI444" s="231">
        <f>IF(N444="nulová",J444,0)</f>
        <v>0</v>
      </c>
      <c r="BJ444" s="18" t="s">
        <v>86</v>
      </c>
      <c r="BK444" s="231">
        <f>ROUND(I444*H444,2)</f>
        <v>0</v>
      </c>
      <c r="BL444" s="18" t="s">
        <v>145</v>
      </c>
      <c r="BM444" s="230" t="s">
        <v>1098</v>
      </c>
    </row>
    <row r="445" s="2" customFormat="1">
      <c r="A445" s="39"/>
      <c r="B445" s="40"/>
      <c r="C445" s="41"/>
      <c r="D445" s="232" t="s">
        <v>133</v>
      </c>
      <c r="E445" s="41"/>
      <c r="F445" s="233" t="s">
        <v>1097</v>
      </c>
      <c r="G445" s="41"/>
      <c r="H445" s="41"/>
      <c r="I445" s="234"/>
      <c r="J445" s="41"/>
      <c r="K445" s="41"/>
      <c r="L445" s="45"/>
      <c r="M445" s="235"/>
      <c r="N445" s="236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133</v>
      </c>
      <c r="AU445" s="18" t="s">
        <v>88</v>
      </c>
    </row>
    <row r="446" s="2" customFormat="1" ht="24.15" customHeight="1">
      <c r="A446" s="39"/>
      <c r="B446" s="40"/>
      <c r="C446" s="219" t="s">
        <v>846</v>
      </c>
      <c r="D446" s="219" t="s">
        <v>126</v>
      </c>
      <c r="E446" s="220" t="s">
        <v>1099</v>
      </c>
      <c r="F446" s="221" t="s">
        <v>1100</v>
      </c>
      <c r="G446" s="222" t="s">
        <v>515</v>
      </c>
      <c r="H446" s="223">
        <v>4</v>
      </c>
      <c r="I446" s="224"/>
      <c r="J446" s="225">
        <f>ROUND(I446*H446,2)</f>
        <v>0</v>
      </c>
      <c r="K446" s="221" t="s">
        <v>1</v>
      </c>
      <c r="L446" s="45"/>
      <c r="M446" s="226" t="s">
        <v>1</v>
      </c>
      <c r="N446" s="227" t="s">
        <v>43</v>
      </c>
      <c r="O446" s="92"/>
      <c r="P446" s="228">
        <f>O446*H446</f>
        <v>0</v>
      </c>
      <c r="Q446" s="228">
        <v>0</v>
      </c>
      <c r="R446" s="228">
        <f>Q446*H446</f>
        <v>0</v>
      </c>
      <c r="S446" s="228">
        <v>0</v>
      </c>
      <c r="T446" s="229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30" t="s">
        <v>145</v>
      </c>
      <c r="AT446" s="230" t="s">
        <v>126</v>
      </c>
      <c r="AU446" s="230" t="s">
        <v>88</v>
      </c>
      <c r="AY446" s="18" t="s">
        <v>123</v>
      </c>
      <c r="BE446" s="231">
        <f>IF(N446="základní",J446,0)</f>
        <v>0</v>
      </c>
      <c r="BF446" s="231">
        <f>IF(N446="snížená",J446,0)</f>
        <v>0</v>
      </c>
      <c r="BG446" s="231">
        <f>IF(N446="zákl. přenesená",J446,0)</f>
        <v>0</v>
      </c>
      <c r="BH446" s="231">
        <f>IF(N446="sníž. přenesená",J446,0)</f>
        <v>0</v>
      </c>
      <c r="BI446" s="231">
        <f>IF(N446="nulová",J446,0)</f>
        <v>0</v>
      </c>
      <c r="BJ446" s="18" t="s">
        <v>86</v>
      </c>
      <c r="BK446" s="231">
        <f>ROUND(I446*H446,2)</f>
        <v>0</v>
      </c>
      <c r="BL446" s="18" t="s">
        <v>145</v>
      </c>
      <c r="BM446" s="230" t="s">
        <v>1101</v>
      </c>
    </row>
    <row r="447" s="2" customFormat="1">
      <c r="A447" s="39"/>
      <c r="B447" s="40"/>
      <c r="C447" s="41"/>
      <c r="D447" s="232" t="s">
        <v>133</v>
      </c>
      <c r="E447" s="41"/>
      <c r="F447" s="233" t="s">
        <v>1100</v>
      </c>
      <c r="G447" s="41"/>
      <c r="H447" s="41"/>
      <c r="I447" s="234"/>
      <c r="J447" s="41"/>
      <c r="K447" s="41"/>
      <c r="L447" s="45"/>
      <c r="M447" s="235"/>
      <c r="N447" s="236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133</v>
      </c>
      <c r="AU447" s="18" t="s">
        <v>88</v>
      </c>
    </row>
    <row r="448" s="2" customFormat="1" ht="24.15" customHeight="1">
      <c r="A448" s="39"/>
      <c r="B448" s="40"/>
      <c r="C448" s="219" t="s">
        <v>1102</v>
      </c>
      <c r="D448" s="219" t="s">
        <v>126</v>
      </c>
      <c r="E448" s="220" t="s">
        <v>1103</v>
      </c>
      <c r="F448" s="221" t="s">
        <v>1104</v>
      </c>
      <c r="G448" s="222" t="s">
        <v>515</v>
      </c>
      <c r="H448" s="223">
        <v>13</v>
      </c>
      <c r="I448" s="224"/>
      <c r="J448" s="225">
        <f>ROUND(I448*H448,2)</f>
        <v>0</v>
      </c>
      <c r="K448" s="221" t="s">
        <v>1</v>
      </c>
      <c r="L448" s="45"/>
      <c r="M448" s="226" t="s">
        <v>1</v>
      </c>
      <c r="N448" s="227" t="s">
        <v>43</v>
      </c>
      <c r="O448" s="92"/>
      <c r="P448" s="228">
        <f>O448*H448</f>
        <v>0</v>
      </c>
      <c r="Q448" s="228">
        <v>0</v>
      </c>
      <c r="R448" s="228">
        <f>Q448*H448</f>
        <v>0</v>
      </c>
      <c r="S448" s="228">
        <v>0</v>
      </c>
      <c r="T448" s="229">
        <f>S448*H448</f>
        <v>0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30" t="s">
        <v>145</v>
      </c>
      <c r="AT448" s="230" t="s">
        <v>126</v>
      </c>
      <c r="AU448" s="230" t="s">
        <v>88</v>
      </c>
      <c r="AY448" s="18" t="s">
        <v>123</v>
      </c>
      <c r="BE448" s="231">
        <f>IF(N448="základní",J448,0)</f>
        <v>0</v>
      </c>
      <c r="BF448" s="231">
        <f>IF(N448="snížená",J448,0)</f>
        <v>0</v>
      </c>
      <c r="BG448" s="231">
        <f>IF(N448="zákl. přenesená",J448,0)</f>
        <v>0</v>
      </c>
      <c r="BH448" s="231">
        <f>IF(N448="sníž. přenesená",J448,0)</f>
        <v>0</v>
      </c>
      <c r="BI448" s="231">
        <f>IF(N448="nulová",J448,0)</f>
        <v>0</v>
      </c>
      <c r="BJ448" s="18" t="s">
        <v>86</v>
      </c>
      <c r="BK448" s="231">
        <f>ROUND(I448*H448,2)</f>
        <v>0</v>
      </c>
      <c r="BL448" s="18" t="s">
        <v>145</v>
      </c>
      <c r="BM448" s="230" t="s">
        <v>1105</v>
      </c>
    </row>
    <row r="449" s="2" customFormat="1">
      <c r="A449" s="39"/>
      <c r="B449" s="40"/>
      <c r="C449" s="41"/>
      <c r="D449" s="232" t="s">
        <v>133</v>
      </c>
      <c r="E449" s="41"/>
      <c r="F449" s="233" t="s">
        <v>1104</v>
      </c>
      <c r="G449" s="41"/>
      <c r="H449" s="41"/>
      <c r="I449" s="234"/>
      <c r="J449" s="41"/>
      <c r="K449" s="41"/>
      <c r="L449" s="45"/>
      <c r="M449" s="235"/>
      <c r="N449" s="236"/>
      <c r="O449" s="92"/>
      <c r="P449" s="92"/>
      <c r="Q449" s="92"/>
      <c r="R449" s="92"/>
      <c r="S449" s="92"/>
      <c r="T449" s="93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T449" s="18" t="s">
        <v>133</v>
      </c>
      <c r="AU449" s="18" t="s">
        <v>88</v>
      </c>
    </row>
    <row r="450" s="2" customFormat="1" ht="21.75" customHeight="1">
      <c r="A450" s="39"/>
      <c r="B450" s="40"/>
      <c r="C450" s="219" t="s">
        <v>850</v>
      </c>
      <c r="D450" s="219" t="s">
        <v>126</v>
      </c>
      <c r="E450" s="220" t="s">
        <v>1106</v>
      </c>
      <c r="F450" s="221" t="s">
        <v>1107</v>
      </c>
      <c r="G450" s="222" t="s">
        <v>515</v>
      </c>
      <c r="H450" s="223">
        <v>1</v>
      </c>
      <c r="I450" s="224"/>
      <c r="J450" s="225">
        <f>ROUND(I450*H450,2)</f>
        <v>0</v>
      </c>
      <c r="K450" s="221" t="s">
        <v>1</v>
      </c>
      <c r="L450" s="45"/>
      <c r="M450" s="226" t="s">
        <v>1</v>
      </c>
      <c r="N450" s="227" t="s">
        <v>43</v>
      </c>
      <c r="O450" s="92"/>
      <c r="P450" s="228">
        <f>O450*H450</f>
        <v>0</v>
      </c>
      <c r="Q450" s="228">
        <v>0</v>
      </c>
      <c r="R450" s="228">
        <f>Q450*H450</f>
        <v>0</v>
      </c>
      <c r="S450" s="228">
        <v>0</v>
      </c>
      <c r="T450" s="229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0" t="s">
        <v>145</v>
      </c>
      <c r="AT450" s="230" t="s">
        <v>126</v>
      </c>
      <c r="AU450" s="230" t="s">
        <v>88</v>
      </c>
      <c r="AY450" s="18" t="s">
        <v>123</v>
      </c>
      <c r="BE450" s="231">
        <f>IF(N450="základní",J450,0)</f>
        <v>0</v>
      </c>
      <c r="BF450" s="231">
        <f>IF(N450="snížená",J450,0)</f>
        <v>0</v>
      </c>
      <c r="BG450" s="231">
        <f>IF(N450="zákl. přenesená",J450,0)</f>
        <v>0</v>
      </c>
      <c r="BH450" s="231">
        <f>IF(N450="sníž. přenesená",J450,0)</f>
        <v>0</v>
      </c>
      <c r="BI450" s="231">
        <f>IF(N450="nulová",J450,0)</f>
        <v>0</v>
      </c>
      <c r="BJ450" s="18" t="s">
        <v>86</v>
      </c>
      <c r="BK450" s="231">
        <f>ROUND(I450*H450,2)</f>
        <v>0</v>
      </c>
      <c r="BL450" s="18" t="s">
        <v>145</v>
      </c>
      <c r="BM450" s="230" t="s">
        <v>1108</v>
      </c>
    </row>
    <row r="451" s="2" customFormat="1">
      <c r="A451" s="39"/>
      <c r="B451" s="40"/>
      <c r="C451" s="41"/>
      <c r="D451" s="232" t="s">
        <v>133</v>
      </c>
      <c r="E451" s="41"/>
      <c r="F451" s="233" t="s">
        <v>1107</v>
      </c>
      <c r="G451" s="41"/>
      <c r="H451" s="41"/>
      <c r="I451" s="234"/>
      <c r="J451" s="41"/>
      <c r="K451" s="41"/>
      <c r="L451" s="45"/>
      <c r="M451" s="235"/>
      <c r="N451" s="236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133</v>
      </c>
      <c r="AU451" s="18" t="s">
        <v>88</v>
      </c>
    </row>
    <row r="452" s="2" customFormat="1" ht="37.8" customHeight="1">
      <c r="A452" s="39"/>
      <c r="B452" s="40"/>
      <c r="C452" s="219" t="s">
        <v>1109</v>
      </c>
      <c r="D452" s="219" t="s">
        <v>126</v>
      </c>
      <c r="E452" s="220" t="s">
        <v>1110</v>
      </c>
      <c r="F452" s="221" t="s">
        <v>1111</v>
      </c>
      <c r="G452" s="222" t="s">
        <v>515</v>
      </c>
      <c r="H452" s="223">
        <v>1</v>
      </c>
      <c r="I452" s="224"/>
      <c r="J452" s="225">
        <f>ROUND(I452*H452,2)</f>
        <v>0</v>
      </c>
      <c r="K452" s="221" t="s">
        <v>1</v>
      </c>
      <c r="L452" s="45"/>
      <c r="M452" s="226" t="s">
        <v>1</v>
      </c>
      <c r="N452" s="227" t="s">
        <v>43</v>
      </c>
      <c r="O452" s="92"/>
      <c r="P452" s="228">
        <f>O452*H452</f>
        <v>0</v>
      </c>
      <c r="Q452" s="228">
        <v>0</v>
      </c>
      <c r="R452" s="228">
        <f>Q452*H452</f>
        <v>0</v>
      </c>
      <c r="S452" s="228">
        <v>0</v>
      </c>
      <c r="T452" s="229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30" t="s">
        <v>145</v>
      </c>
      <c r="AT452" s="230" t="s">
        <v>126</v>
      </c>
      <c r="AU452" s="230" t="s">
        <v>88</v>
      </c>
      <c r="AY452" s="18" t="s">
        <v>123</v>
      </c>
      <c r="BE452" s="231">
        <f>IF(N452="základní",J452,0)</f>
        <v>0</v>
      </c>
      <c r="BF452" s="231">
        <f>IF(N452="snížená",J452,0)</f>
        <v>0</v>
      </c>
      <c r="BG452" s="231">
        <f>IF(N452="zákl. přenesená",J452,0)</f>
        <v>0</v>
      </c>
      <c r="BH452" s="231">
        <f>IF(N452="sníž. přenesená",J452,0)</f>
        <v>0</v>
      </c>
      <c r="BI452" s="231">
        <f>IF(N452="nulová",J452,0)</f>
        <v>0</v>
      </c>
      <c r="BJ452" s="18" t="s">
        <v>86</v>
      </c>
      <c r="BK452" s="231">
        <f>ROUND(I452*H452,2)</f>
        <v>0</v>
      </c>
      <c r="BL452" s="18" t="s">
        <v>145</v>
      </c>
      <c r="BM452" s="230" t="s">
        <v>1112</v>
      </c>
    </row>
    <row r="453" s="2" customFormat="1">
      <c r="A453" s="39"/>
      <c r="B453" s="40"/>
      <c r="C453" s="41"/>
      <c r="D453" s="232" t="s">
        <v>133</v>
      </c>
      <c r="E453" s="41"/>
      <c r="F453" s="233" t="s">
        <v>1111</v>
      </c>
      <c r="G453" s="41"/>
      <c r="H453" s="41"/>
      <c r="I453" s="234"/>
      <c r="J453" s="41"/>
      <c r="K453" s="41"/>
      <c r="L453" s="45"/>
      <c r="M453" s="235"/>
      <c r="N453" s="236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133</v>
      </c>
      <c r="AU453" s="18" t="s">
        <v>88</v>
      </c>
    </row>
    <row r="454" s="2" customFormat="1" ht="37.8" customHeight="1">
      <c r="A454" s="39"/>
      <c r="B454" s="40"/>
      <c r="C454" s="219" t="s">
        <v>853</v>
      </c>
      <c r="D454" s="219" t="s">
        <v>126</v>
      </c>
      <c r="E454" s="220" t="s">
        <v>1113</v>
      </c>
      <c r="F454" s="221" t="s">
        <v>1114</v>
      </c>
      <c r="G454" s="222" t="s">
        <v>515</v>
      </c>
      <c r="H454" s="223">
        <v>17</v>
      </c>
      <c r="I454" s="224"/>
      <c r="J454" s="225">
        <f>ROUND(I454*H454,2)</f>
        <v>0</v>
      </c>
      <c r="K454" s="221" t="s">
        <v>1</v>
      </c>
      <c r="L454" s="45"/>
      <c r="M454" s="226" t="s">
        <v>1</v>
      </c>
      <c r="N454" s="227" t="s">
        <v>43</v>
      </c>
      <c r="O454" s="92"/>
      <c r="P454" s="228">
        <f>O454*H454</f>
        <v>0</v>
      </c>
      <c r="Q454" s="228">
        <v>0</v>
      </c>
      <c r="R454" s="228">
        <f>Q454*H454</f>
        <v>0</v>
      </c>
      <c r="S454" s="228">
        <v>0</v>
      </c>
      <c r="T454" s="229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30" t="s">
        <v>145</v>
      </c>
      <c r="AT454" s="230" t="s">
        <v>126</v>
      </c>
      <c r="AU454" s="230" t="s">
        <v>88</v>
      </c>
      <c r="AY454" s="18" t="s">
        <v>123</v>
      </c>
      <c r="BE454" s="231">
        <f>IF(N454="základní",J454,0)</f>
        <v>0</v>
      </c>
      <c r="BF454" s="231">
        <f>IF(N454="snížená",J454,0)</f>
        <v>0</v>
      </c>
      <c r="BG454" s="231">
        <f>IF(N454="zákl. přenesená",J454,0)</f>
        <v>0</v>
      </c>
      <c r="BH454" s="231">
        <f>IF(N454="sníž. přenesená",J454,0)</f>
        <v>0</v>
      </c>
      <c r="BI454" s="231">
        <f>IF(N454="nulová",J454,0)</f>
        <v>0</v>
      </c>
      <c r="BJ454" s="18" t="s">
        <v>86</v>
      </c>
      <c r="BK454" s="231">
        <f>ROUND(I454*H454,2)</f>
        <v>0</v>
      </c>
      <c r="BL454" s="18" t="s">
        <v>145</v>
      </c>
      <c r="BM454" s="230" t="s">
        <v>1115</v>
      </c>
    </row>
    <row r="455" s="2" customFormat="1">
      <c r="A455" s="39"/>
      <c r="B455" s="40"/>
      <c r="C455" s="41"/>
      <c r="D455" s="232" t="s">
        <v>133</v>
      </c>
      <c r="E455" s="41"/>
      <c r="F455" s="233" t="s">
        <v>1114</v>
      </c>
      <c r="G455" s="41"/>
      <c r="H455" s="41"/>
      <c r="I455" s="234"/>
      <c r="J455" s="41"/>
      <c r="K455" s="41"/>
      <c r="L455" s="45"/>
      <c r="M455" s="235"/>
      <c r="N455" s="236"/>
      <c r="O455" s="92"/>
      <c r="P455" s="92"/>
      <c r="Q455" s="92"/>
      <c r="R455" s="92"/>
      <c r="S455" s="92"/>
      <c r="T455" s="93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133</v>
      </c>
      <c r="AU455" s="18" t="s">
        <v>88</v>
      </c>
    </row>
    <row r="456" s="2" customFormat="1" ht="37.8" customHeight="1">
      <c r="A456" s="39"/>
      <c r="B456" s="40"/>
      <c r="C456" s="219" t="s">
        <v>1116</v>
      </c>
      <c r="D456" s="219" t="s">
        <v>126</v>
      </c>
      <c r="E456" s="220" t="s">
        <v>1117</v>
      </c>
      <c r="F456" s="221" t="s">
        <v>1118</v>
      </c>
      <c r="G456" s="222" t="s">
        <v>515</v>
      </c>
      <c r="H456" s="223">
        <v>1</v>
      </c>
      <c r="I456" s="224"/>
      <c r="J456" s="225">
        <f>ROUND(I456*H456,2)</f>
        <v>0</v>
      </c>
      <c r="K456" s="221" t="s">
        <v>1</v>
      </c>
      <c r="L456" s="45"/>
      <c r="M456" s="226" t="s">
        <v>1</v>
      </c>
      <c r="N456" s="227" t="s">
        <v>43</v>
      </c>
      <c r="O456" s="92"/>
      <c r="P456" s="228">
        <f>O456*H456</f>
        <v>0</v>
      </c>
      <c r="Q456" s="228">
        <v>0</v>
      </c>
      <c r="R456" s="228">
        <f>Q456*H456</f>
        <v>0</v>
      </c>
      <c r="S456" s="228">
        <v>0</v>
      </c>
      <c r="T456" s="229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30" t="s">
        <v>145</v>
      </c>
      <c r="AT456" s="230" t="s">
        <v>126</v>
      </c>
      <c r="AU456" s="230" t="s">
        <v>88</v>
      </c>
      <c r="AY456" s="18" t="s">
        <v>123</v>
      </c>
      <c r="BE456" s="231">
        <f>IF(N456="základní",J456,0)</f>
        <v>0</v>
      </c>
      <c r="BF456" s="231">
        <f>IF(N456="snížená",J456,0)</f>
        <v>0</v>
      </c>
      <c r="BG456" s="231">
        <f>IF(N456="zákl. přenesená",J456,0)</f>
        <v>0</v>
      </c>
      <c r="BH456" s="231">
        <f>IF(N456="sníž. přenesená",J456,0)</f>
        <v>0</v>
      </c>
      <c r="BI456" s="231">
        <f>IF(N456="nulová",J456,0)</f>
        <v>0</v>
      </c>
      <c r="BJ456" s="18" t="s">
        <v>86</v>
      </c>
      <c r="BK456" s="231">
        <f>ROUND(I456*H456,2)</f>
        <v>0</v>
      </c>
      <c r="BL456" s="18" t="s">
        <v>145</v>
      </c>
      <c r="BM456" s="230" t="s">
        <v>1119</v>
      </c>
    </row>
    <row r="457" s="2" customFormat="1">
      <c r="A457" s="39"/>
      <c r="B457" s="40"/>
      <c r="C457" s="41"/>
      <c r="D457" s="232" t="s">
        <v>133</v>
      </c>
      <c r="E457" s="41"/>
      <c r="F457" s="233" t="s">
        <v>1118</v>
      </c>
      <c r="G457" s="41"/>
      <c r="H457" s="41"/>
      <c r="I457" s="234"/>
      <c r="J457" s="41"/>
      <c r="K457" s="41"/>
      <c r="L457" s="45"/>
      <c r="M457" s="235"/>
      <c r="N457" s="236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133</v>
      </c>
      <c r="AU457" s="18" t="s">
        <v>88</v>
      </c>
    </row>
    <row r="458" s="2" customFormat="1" ht="24.15" customHeight="1">
      <c r="A458" s="39"/>
      <c r="B458" s="40"/>
      <c r="C458" s="219" t="s">
        <v>857</v>
      </c>
      <c r="D458" s="219" t="s">
        <v>126</v>
      </c>
      <c r="E458" s="220" t="s">
        <v>1120</v>
      </c>
      <c r="F458" s="221" t="s">
        <v>1121</v>
      </c>
      <c r="G458" s="222" t="s">
        <v>515</v>
      </c>
      <c r="H458" s="223">
        <v>1</v>
      </c>
      <c r="I458" s="224"/>
      <c r="J458" s="225">
        <f>ROUND(I458*H458,2)</f>
        <v>0</v>
      </c>
      <c r="K458" s="221" t="s">
        <v>1</v>
      </c>
      <c r="L458" s="45"/>
      <c r="M458" s="226" t="s">
        <v>1</v>
      </c>
      <c r="N458" s="227" t="s">
        <v>43</v>
      </c>
      <c r="O458" s="92"/>
      <c r="P458" s="228">
        <f>O458*H458</f>
        <v>0</v>
      </c>
      <c r="Q458" s="228">
        <v>0</v>
      </c>
      <c r="R458" s="228">
        <f>Q458*H458</f>
        <v>0</v>
      </c>
      <c r="S458" s="228">
        <v>0</v>
      </c>
      <c r="T458" s="229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0" t="s">
        <v>145</v>
      </c>
      <c r="AT458" s="230" t="s">
        <v>126</v>
      </c>
      <c r="AU458" s="230" t="s">
        <v>88</v>
      </c>
      <c r="AY458" s="18" t="s">
        <v>123</v>
      </c>
      <c r="BE458" s="231">
        <f>IF(N458="základní",J458,0)</f>
        <v>0</v>
      </c>
      <c r="BF458" s="231">
        <f>IF(N458="snížená",J458,0)</f>
        <v>0</v>
      </c>
      <c r="BG458" s="231">
        <f>IF(N458="zákl. přenesená",J458,0)</f>
        <v>0</v>
      </c>
      <c r="BH458" s="231">
        <f>IF(N458="sníž. přenesená",J458,0)</f>
        <v>0</v>
      </c>
      <c r="BI458" s="231">
        <f>IF(N458="nulová",J458,0)</f>
        <v>0</v>
      </c>
      <c r="BJ458" s="18" t="s">
        <v>86</v>
      </c>
      <c r="BK458" s="231">
        <f>ROUND(I458*H458,2)</f>
        <v>0</v>
      </c>
      <c r="BL458" s="18" t="s">
        <v>145</v>
      </c>
      <c r="BM458" s="230" t="s">
        <v>1122</v>
      </c>
    </row>
    <row r="459" s="2" customFormat="1">
      <c r="A459" s="39"/>
      <c r="B459" s="40"/>
      <c r="C459" s="41"/>
      <c r="D459" s="232" t="s">
        <v>133</v>
      </c>
      <c r="E459" s="41"/>
      <c r="F459" s="233" t="s">
        <v>1121</v>
      </c>
      <c r="G459" s="41"/>
      <c r="H459" s="41"/>
      <c r="I459" s="234"/>
      <c r="J459" s="41"/>
      <c r="K459" s="41"/>
      <c r="L459" s="45"/>
      <c r="M459" s="235"/>
      <c r="N459" s="236"/>
      <c r="O459" s="92"/>
      <c r="P459" s="92"/>
      <c r="Q459" s="92"/>
      <c r="R459" s="92"/>
      <c r="S459" s="92"/>
      <c r="T459" s="93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T459" s="18" t="s">
        <v>133</v>
      </c>
      <c r="AU459" s="18" t="s">
        <v>88</v>
      </c>
    </row>
    <row r="460" s="2" customFormat="1" ht="49.05" customHeight="1">
      <c r="A460" s="39"/>
      <c r="B460" s="40"/>
      <c r="C460" s="219" t="s">
        <v>1123</v>
      </c>
      <c r="D460" s="219" t="s">
        <v>126</v>
      </c>
      <c r="E460" s="220" t="s">
        <v>1124</v>
      </c>
      <c r="F460" s="221" t="s">
        <v>1125</v>
      </c>
      <c r="G460" s="222" t="s">
        <v>515</v>
      </c>
      <c r="H460" s="223">
        <v>1</v>
      </c>
      <c r="I460" s="224"/>
      <c r="J460" s="225">
        <f>ROUND(I460*H460,2)</f>
        <v>0</v>
      </c>
      <c r="K460" s="221" t="s">
        <v>1</v>
      </c>
      <c r="L460" s="45"/>
      <c r="M460" s="226" t="s">
        <v>1</v>
      </c>
      <c r="N460" s="227" t="s">
        <v>43</v>
      </c>
      <c r="O460" s="92"/>
      <c r="P460" s="228">
        <f>O460*H460</f>
        <v>0</v>
      </c>
      <c r="Q460" s="228">
        <v>0</v>
      </c>
      <c r="R460" s="228">
        <f>Q460*H460</f>
        <v>0</v>
      </c>
      <c r="S460" s="228">
        <v>0</v>
      </c>
      <c r="T460" s="229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30" t="s">
        <v>145</v>
      </c>
      <c r="AT460" s="230" t="s">
        <v>126</v>
      </c>
      <c r="AU460" s="230" t="s">
        <v>88</v>
      </c>
      <c r="AY460" s="18" t="s">
        <v>123</v>
      </c>
      <c r="BE460" s="231">
        <f>IF(N460="základní",J460,0)</f>
        <v>0</v>
      </c>
      <c r="BF460" s="231">
        <f>IF(N460="snížená",J460,0)</f>
        <v>0</v>
      </c>
      <c r="BG460" s="231">
        <f>IF(N460="zákl. přenesená",J460,0)</f>
        <v>0</v>
      </c>
      <c r="BH460" s="231">
        <f>IF(N460="sníž. přenesená",J460,0)</f>
        <v>0</v>
      </c>
      <c r="BI460" s="231">
        <f>IF(N460="nulová",J460,0)</f>
        <v>0</v>
      </c>
      <c r="BJ460" s="18" t="s">
        <v>86</v>
      </c>
      <c r="BK460" s="231">
        <f>ROUND(I460*H460,2)</f>
        <v>0</v>
      </c>
      <c r="BL460" s="18" t="s">
        <v>145</v>
      </c>
      <c r="BM460" s="230" t="s">
        <v>1126</v>
      </c>
    </row>
    <row r="461" s="2" customFormat="1">
      <c r="A461" s="39"/>
      <c r="B461" s="40"/>
      <c r="C461" s="41"/>
      <c r="D461" s="232" t="s">
        <v>133</v>
      </c>
      <c r="E461" s="41"/>
      <c r="F461" s="233" t="s">
        <v>1125</v>
      </c>
      <c r="G461" s="41"/>
      <c r="H461" s="41"/>
      <c r="I461" s="234"/>
      <c r="J461" s="41"/>
      <c r="K461" s="41"/>
      <c r="L461" s="45"/>
      <c r="M461" s="235"/>
      <c r="N461" s="236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133</v>
      </c>
      <c r="AU461" s="18" t="s">
        <v>88</v>
      </c>
    </row>
    <row r="462" s="2" customFormat="1" ht="66.75" customHeight="1">
      <c r="A462" s="39"/>
      <c r="B462" s="40"/>
      <c r="C462" s="219" t="s">
        <v>860</v>
      </c>
      <c r="D462" s="219" t="s">
        <v>126</v>
      </c>
      <c r="E462" s="220" t="s">
        <v>1127</v>
      </c>
      <c r="F462" s="221" t="s">
        <v>1128</v>
      </c>
      <c r="G462" s="222" t="s">
        <v>515</v>
      </c>
      <c r="H462" s="223">
        <v>1</v>
      </c>
      <c r="I462" s="224"/>
      <c r="J462" s="225">
        <f>ROUND(I462*H462,2)</f>
        <v>0</v>
      </c>
      <c r="K462" s="221" t="s">
        <v>1</v>
      </c>
      <c r="L462" s="45"/>
      <c r="M462" s="226" t="s">
        <v>1</v>
      </c>
      <c r="N462" s="227" t="s">
        <v>43</v>
      </c>
      <c r="O462" s="92"/>
      <c r="P462" s="228">
        <f>O462*H462</f>
        <v>0</v>
      </c>
      <c r="Q462" s="228">
        <v>0</v>
      </c>
      <c r="R462" s="228">
        <f>Q462*H462</f>
        <v>0</v>
      </c>
      <c r="S462" s="228">
        <v>0</v>
      </c>
      <c r="T462" s="22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0" t="s">
        <v>145</v>
      </c>
      <c r="AT462" s="230" t="s">
        <v>126</v>
      </c>
      <c r="AU462" s="230" t="s">
        <v>88</v>
      </c>
      <c r="AY462" s="18" t="s">
        <v>123</v>
      </c>
      <c r="BE462" s="231">
        <f>IF(N462="základní",J462,0)</f>
        <v>0</v>
      </c>
      <c r="BF462" s="231">
        <f>IF(N462="snížená",J462,0)</f>
        <v>0</v>
      </c>
      <c r="BG462" s="231">
        <f>IF(N462="zákl. přenesená",J462,0)</f>
        <v>0</v>
      </c>
      <c r="BH462" s="231">
        <f>IF(N462="sníž. přenesená",J462,0)</f>
        <v>0</v>
      </c>
      <c r="BI462" s="231">
        <f>IF(N462="nulová",J462,0)</f>
        <v>0</v>
      </c>
      <c r="BJ462" s="18" t="s">
        <v>86</v>
      </c>
      <c r="BK462" s="231">
        <f>ROUND(I462*H462,2)</f>
        <v>0</v>
      </c>
      <c r="BL462" s="18" t="s">
        <v>145</v>
      </c>
      <c r="BM462" s="230" t="s">
        <v>1129</v>
      </c>
    </row>
    <row r="463" s="2" customFormat="1">
      <c r="A463" s="39"/>
      <c r="B463" s="40"/>
      <c r="C463" s="41"/>
      <c r="D463" s="232" t="s">
        <v>133</v>
      </c>
      <c r="E463" s="41"/>
      <c r="F463" s="233" t="s">
        <v>1128</v>
      </c>
      <c r="G463" s="41"/>
      <c r="H463" s="41"/>
      <c r="I463" s="234"/>
      <c r="J463" s="41"/>
      <c r="K463" s="41"/>
      <c r="L463" s="45"/>
      <c r="M463" s="235"/>
      <c r="N463" s="23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133</v>
      </c>
      <c r="AU463" s="18" t="s">
        <v>88</v>
      </c>
    </row>
    <row r="464" s="2" customFormat="1" ht="24.15" customHeight="1">
      <c r="A464" s="39"/>
      <c r="B464" s="40"/>
      <c r="C464" s="219" t="s">
        <v>1130</v>
      </c>
      <c r="D464" s="219" t="s">
        <v>126</v>
      </c>
      <c r="E464" s="220" t="s">
        <v>1131</v>
      </c>
      <c r="F464" s="221" t="s">
        <v>1132</v>
      </c>
      <c r="G464" s="222" t="s">
        <v>1133</v>
      </c>
      <c r="H464" s="223">
        <v>30</v>
      </c>
      <c r="I464" s="224"/>
      <c r="J464" s="225">
        <f>ROUND(I464*H464,2)</f>
        <v>0</v>
      </c>
      <c r="K464" s="221" t="s">
        <v>1</v>
      </c>
      <c r="L464" s="45"/>
      <c r="M464" s="226" t="s">
        <v>1</v>
      </c>
      <c r="N464" s="227" t="s">
        <v>43</v>
      </c>
      <c r="O464" s="92"/>
      <c r="P464" s="228">
        <f>O464*H464</f>
        <v>0</v>
      </c>
      <c r="Q464" s="228">
        <v>0</v>
      </c>
      <c r="R464" s="228">
        <f>Q464*H464</f>
        <v>0</v>
      </c>
      <c r="S464" s="228">
        <v>0</v>
      </c>
      <c r="T464" s="229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30" t="s">
        <v>145</v>
      </c>
      <c r="AT464" s="230" t="s">
        <v>126</v>
      </c>
      <c r="AU464" s="230" t="s">
        <v>88</v>
      </c>
      <c r="AY464" s="18" t="s">
        <v>123</v>
      </c>
      <c r="BE464" s="231">
        <f>IF(N464="základní",J464,0)</f>
        <v>0</v>
      </c>
      <c r="BF464" s="231">
        <f>IF(N464="snížená",J464,0)</f>
        <v>0</v>
      </c>
      <c r="BG464" s="231">
        <f>IF(N464="zákl. přenesená",J464,0)</f>
        <v>0</v>
      </c>
      <c r="BH464" s="231">
        <f>IF(N464="sníž. přenesená",J464,0)</f>
        <v>0</v>
      </c>
      <c r="BI464" s="231">
        <f>IF(N464="nulová",J464,0)</f>
        <v>0</v>
      </c>
      <c r="BJ464" s="18" t="s">
        <v>86</v>
      </c>
      <c r="BK464" s="231">
        <f>ROUND(I464*H464,2)</f>
        <v>0</v>
      </c>
      <c r="BL464" s="18" t="s">
        <v>145</v>
      </c>
      <c r="BM464" s="230" t="s">
        <v>1134</v>
      </c>
    </row>
    <row r="465" s="2" customFormat="1">
      <c r="A465" s="39"/>
      <c r="B465" s="40"/>
      <c r="C465" s="41"/>
      <c r="D465" s="232" t="s">
        <v>133</v>
      </c>
      <c r="E465" s="41"/>
      <c r="F465" s="233" t="s">
        <v>1132</v>
      </c>
      <c r="G465" s="41"/>
      <c r="H465" s="41"/>
      <c r="I465" s="234"/>
      <c r="J465" s="41"/>
      <c r="K465" s="41"/>
      <c r="L465" s="45"/>
      <c r="M465" s="235"/>
      <c r="N465" s="236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133</v>
      </c>
      <c r="AU465" s="18" t="s">
        <v>88</v>
      </c>
    </row>
    <row r="466" s="2" customFormat="1" ht="16.5" customHeight="1">
      <c r="A466" s="39"/>
      <c r="B466" s="40"/>
      <c r="C466" s="286" t="s">
        <v>864</v>
      </c>
      <c r="D466" s="286" t="s">
        <v>355</v>
      </c>
      <c r="E466" s="287" t="s">
        <v>758</v>
      </c>
      <c r="F466" s="288" t="s">
        <v>759</v>
      </c>
      <c r="G466" s="289" t="s">
        <v>515</v>
      </c>
      <c r="H466" s="290">
        <v>1</v>
      </c>
      <c r="I466" s="291"/>
      <c r="J466" s="292">
        <f>ROUND(I466*H466,2)</f>
        <v>0</v>
      </c>
      <c r="K466" s="288" t="s">
        <v>1</v>
      </c>
      <c r="L466" s="293"/>
      <c r="M466" s="294" t="s">
        <v>1</v>
      </c>
      <c r="N466" s="295" t="s">
        <v>43</v>
      </c>
      <c r="O466" s="92"/>
      <c r="P466" s="228">
        <f>O466*H466</f>
        <v>0</v>
      </c>
      <c r="Q466" s="228">
        <v>0</v>
      </c>
      <c r="R466" s="228">
        <f>Q466*H466</f>
        <v>0</v>
      </c>
      <c r="S466" s="228">
        <v>0</v>
      </c>
      <c r="T466" s="229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30" t="s">
        <v>163</v>
      </c>
      <c r="AT466" s="230" t="s">
        <v>355</v>
      </c>
      <c r="AU466" s="230" t="s">
        <v>88</v>
      </c>
      <c r="AY466" s="18" t="s">
        <v>123</v>
      </c>
      <c r="BE466" s="231">
        <f>IF(N466="základní",J466,0)</f>
        <v>0</v>
      </c>
      <c r="BF466" s="231">
        <f>IF(N466="snížená",J466,0)</f>
        <v>0</v>
      </c>
      <c r="BG466" s="231">
        <f>IF(N466="zákl. přenesená",J466,0)</f>
        <v>0</v>
      </c>
      <c r="BH466" s="231">
        <f>IF(N466="sníž. přenesená",J466,0)</f>
        <v>0</v>
      </c>
      <c r="BI466" s="231">
        <f>IF(N466="nulová",J466,0)</f>
        <v>0</v>
      </c>
      <c r="BJ466" s="18" t="s">
        <v>86</v>
      </c>
      <c r="BK466" s="231">
        <f>ROUND(I466*H466,2)</f>
        <v>0</v>
      </c>
      <c r="BL466" s="18" t="s">
        <v>145</v>
      </c>
      <c r="BM466" s="230" t="s">
        <v>1135</v>
      </c>
    </row>
    <row r="467" s="2" customFormat="1">
      <c r="A467" s="39"/>
      <c r="B467" s="40"/>
      <c r="C467" s="41"/>
      <c r="D467" s="232" t="s">
        <v>133</v>
      </c>
      <c r="E467" s="41"/>
      <c r="F467" s="233" t="s">
        <v>761</v>
      </c>
      <c r="G467" s="41"/>
      <c r="H467" s="41"/>
      <c r="I467" s="234"/>
      <c r="J467" s="41"/>
      <c r="K467" s="41"/>
      <c r="L467" s="45"/>
      <c r="M467" s="235"/>
      <c r="N467" s="236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133</v>
      </c>
      <c r="AU467" s="18" t="s">
        <v>88</v>
      </c>
    </row>
    <row r="468" s="2" customFormat="1">
      <c r="A468" s="39"/>
      <c r="B468" s="40"/>
      <c r="C468" s="41"/>
      <c r="D468" s="232" t="s">
        <v>134</v>
      </c>
      <c r="E468" s="41"/>
      <c r="F468" s="237" t="s">
        <v>1136</v>
      </c>
      <c r="G468" s="41"/>
      <c r="H468" s="41"/>
      <c r="I468" s="234"/>
      <c r="J468" s="41"/>
      <c r="K468" s="41"/>
      <c r="L468" s="45"/>
      <c r="M468" s="235"/>
      <c r="N468" s="236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134</v>
      </c>
      <c r="AU468" s="18" t="s">
        <v>88</v>
      </c>
    </row>
    <row r="469" s="12" customFormat="1" ht="22.8" customHeight="1">
      <c r="A469" s="12"/>
      <c r="B469" s="203"/>
      <c r="C469" s="204"/>
      <c r="D469" s="205" t="s">
        <v>77</v>
      </c>
      <c r="E469" s="217" t="s">
        <v>1137</v>
      </c>
      <c r="F469" s="217" t="s">
        <v>1138</v>
      </c>
      <c r="G469" s="204"/>
      <c r="H469" s="204"/>
      <c r="I469" s="207"/>
      <c r="J469" s="218">
        <f>BK469</f>
        <v>0</v>
      </c>
      <c r="K469" s="204"/>
      <c r="L469" s="209"/>
      <c r="M469" s="210"/>
      <c r="N469" s="211"/>
      <c r="O469" s="211"/>
      <c r="P469" s="212">
        <f>SUM(P470:P494)</f>
        <v>0</v>
      </c>
      <c r="Q469" s="211"/>
      <c r="R469" s="212">
        <f>SUM(R470:R494)</f>
        <v>0</v>
      </c>
      <c r="S469" s="211"/>
      <c r="T469" s="213">
        <f>SUM(T470:T494)</f>
        <v>0</v>
      </c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R469" s="214" t="s">
        <v>86</v>
      </c>
      <c r="AT469" s="215" t="s">
        <v>77</v>
      </c>
      <c r="AU469" s="215" t="s">
        <v>86</v>
      </c>
      <c r="AY469" s="214" t="s">
        <v>123</v>
      </c>
      <c r="BK469" s="216">
        <f>SUM(BK470:BK494)</f>
        <v>0</v>
      </c>
    </row>
    <row r="470" s="2" customFormat="1" ht="16.5" customHeight="1">
      <c r="A470" s="39"/>
      <c r="B470" s="40"/>
      <c r="C470" s="219" t="s">
        <v>1139</v>
      </c>
      <c r="D470" s="219" t="s">
        <v>126</v>
      </c>
      <c r="E470" s="220" t="s">
        <v>1140</v>
      </c>
      <c r="F470" s="221" t="s">
        <v>1141</v>
      </c>
      <c r="G470" s="222" t="s">
        <v>515</v>
      </c>
      <c r="H470" s="223">
        <v>1</v>
      </c>
      <c r="I470" s="224"/>
      <c r="J470" s="225">
        <f>ROUND(I470*H470,2)</f>
        <v>0</v>
      </c>
      <c r="K470" s="221" t="s">
        <v>1</v>
      </c>
      <c r="L470" s="45"/>
      <c r="M470" s="226" t="s">
        <v>1</v>
      </c>
      <c r="N470" s="227" t="s">
        <v>43</v>
      </c>
      <c r="O470" s="92"/>
      <c r="P470" s="228">
        <f>O470*H470</f>
        <v>0</v>
      </c>
      <c r="Q470" s="228">
        <v>0</v>
      </c>
      <c r="R470" s="228">
        <f>Q470*H470</f>
        <v>0</v>
      </c>
      <c r="S470" s="228">
        <v>0</v>
      </c>
      <c r="T470" s="229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30" t="s">
        <v>145</v>
      </c>
      <c r="AT470" s="230" t="s">
        <v>126</v>
      </c>
      <c r="AU470" s="230" t="s">
        <v>88</v>
      </c>
      <c r="AY470" s="18" t="s">
        <v>123</v>
      </c>
      <c r="BE470" s="231">
        <f>IF(N470="základní",J470,0)</f>
        <v>0</v>
      </c>
      <c r="BF470" s="231">
        <f>IF(N470="snížená",J470,0)</f>
        <v>0</v>
      </c>
      <c r="BG470" s="231">
        <f>IF(N470="zákl. přenesená",J470,0)</f>
        <v>0</v>
      </c>
      <c r="BH470" s="231">
        <f>IF(N470="sníž. přenesená",J470,0)</f>
        <v>0</v>
      </c>
      <c r="BI470" s="231">
        <f>IF(N470="nulová",J470,0)</f>
        <v>0</v>
      </c>
      <c r="BJ470" s="18" t="s">
        <v>86</v>
      </c>
      <c r="BK470" s="231">
        <f>ROUND(I470*H470,2)</f>
        <v>0</v>
      </c>
      <c r="BL470" s="18" t="s">
        <v>145</v>
      </c>
      <c r="BM470" s="230" t="s">
        <v>1142</v>
      </c>
    </row>
    <row r="471" s="2" customFormat="1">
      <c r="A471" s="39"/>
      <c r="B471" s="40"/>
      <c r="C471" s="41"/>
      <c r="D471" s="232" t="s">
        <v>133</v>
      </c>
      <c r="E471" s="41"/>
      <c r="F471" s="233" t="s">
        <v>1141</v>
      </c>
      <c r="G471" s="41"/>
      <c r="H471" s="41"/>
      <c r="I471" s="234"/>
      <c r="J471" s="41"/>
      <c r="K471" s="41"/>
      <c r="L471" s="45"/>
      <c r="M471" s="235"/>
      <c r="N471" s="236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133</v>
      </c>
      <c r="AU471" s="18" t="s">
        <v>88</v>
      </c>
    </row>
    <row r="472" s="2" customFormat="1" ht="33" customHeight="1">
      <c r="A472" s="39"/>
      <c r="B472" s="40"/>
      <c r="C472" s="286" t="s">
        <v>867</v>
      </c>
      <c r="D472" s="286" t="s">
        <v>355</v>
      </c>
      <c r="E472" s="287" t="s">
        <v>1143</v>
      </c>
      <c r="F472" s="288" t="s">
        <v>1144</v>
      </c>
      <c r="G472" s="289" t="s">
        <v>515</v>
      </c>
      <c r="H472" s="290">
        <v>1</v>
      </c>
      <c r="I472" s="291"/>
      <c r="J472" s="292">
        <f>ROUND(I472*H472,2)</f>
        <v>0</v>
      </c>
      <c r="K472" s="288" t="s">
        <v>1</v>
      </c>
      <c r="L472" s="293"/>
      <c r="M472" s="294" t="s">
        <v>1</v>
      </c>
      <c r="N472" s="295" t="s">
        <v>43</v>
      </c>
      <c r="O472" s="92"/>
      <c r="P472" s="228">
        <f>O472*H472</f>
        <v>0</v>
      </c>
      <c r="Q472" s="228">
        <v>0</v>
      </c>
      <c r="R472" s="228">
        <f>Q472*H472</f>
        <v>0</v>
      </c>
      <c r="S472" s="228">
        <v>0</v>
      </c>
      <c r="T472" s="229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30" t="s">
        <v>163</v>
      </c>
      <c r="AT472" s="230" t="s">
        <v>355</v>
      </c>
      <c r="AU472" s="230" t="s">
        <v>88</v>
      </c>
      <c r="AY472" s="18" t="s">
        <v>123</v>
      </c>
      <c r="BE472" s="231">
        <f>IF(N472="základní",J472,0)</f>
        <v>0</v>
      </c>
      <c r="BF472" s="231">
        <f>IF(N472="snížená",J472,0)</f>
        <v>0</v>
      </c>
      <c r="BG472" s="231">
        <f>IF(N472="zákl. přenesená",J472,0)</f>
        <v>0</v>
      </c>
      <c r="BH472" s="231">
        <f>IF(N472="sníž. přenesená",J472,0)</f>
        <v>0</v>
      </c>
      <c r="BI472" s="231">
        <f>IF(N472="nulová",J472,0)</f>
        <v>0</v>
      </c>
      <c r="BJ472" s="18" t="s">
        <v>86</v>
      </c>
      <c r="BK472" s="231">
        <f>ROUND(I472*H472,2)</f>
        <v>0</v>
      </c>
      <c r="BL472" s="18" t="s">
        <v>145</v>
      </c>
      <c r="BM472" s="230" t="s">
        <v>1145</v>
      </c>
    </row>
    <row r="473" s="2" customFormat="1">
      <c r="A473" s="39"/>
      <c r="B473" s="40"/>
      <c r="C473" s="41"/>
      <c r="D473" s="232" t="s">
        <v>133</v>
      </c>
      <c r="E473" s="41"/>
      <c r="F473" s="233" t="s">
        <v>1144</v>
      </c>
      <c r="G473" s="41"/>
      <c r="H473" s="41"/>
      <c r="I473" s="234"/>
      <c r="J473" s="41"/>
      <c r="K473" s="41"/>
      <c r="L473" s="45"/>
      <c r="M473" s="235"/>
      <c r="N473" s="236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133</v>
      </c>
      <c r="AU473" s="18" t="s">
        <v>88</v>
      </c>
    </row>
    <row r="474" s="2" customFormat="1">
      <c r="A474" s="39"/>
      <c r="B474" s="40"/>
      <c r="C474" s="41"/>
      <c r="D474" s="232" t="s">
        <v>134</v>
      </c>
      <c r="E474" s="41"/>
      <c r="F474" s="237" t="s">
        <v>754</v>
      </c>
      <c r="G474" s="41"/>
      <c r="H474" s="41"/>
      <c r="I474" s="234"/>
      <c r="J474" s="41"/>
      <c r="K474" s="41"/>
      <c r="L474" s="45"/>
      <c r="M474" s="235"/>
      <c r="N474" s="236"/>
      <c r="O474" s="92"/>
      <c r="P474" s="92"/>
      <c r="Q474" s="92"/>
      <c r="R474" s="92"/>
      <c r="S474" s="92"/>
      <c r="T474" s="93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T474" s="18" t="s">
        <v>134</v>
      </c>
      <c r="AU474" s="18" t="s">
        <v>88</v>
      </c>
    </row>
    <row r="475" s="2" customFormat="1" ht="24.15" customHeight="1">
      <c r="A475" s="39"/>
      <c r="B475" s="40"/>
      <c r="C475" s="286" t="s">
        <v>1146</v>
      </c>
      <c r="D475" s="286" t="s">
        <v>355</v>
      </c>
      <c r="E475" s="287" t="s">
        <v>1147</v>
      </c>
      <c r="F475" s="288" t="s">
        <v>1148</v>
      </c>
      <c r="G475" s="289" t="s">
        <v>515</v>
      </c>
      <c r="H475" s="290">
        <v>1</v>
      </c>
      <c r="I475" s="291"/>
      <c r="J475" s="292">
        <f>ROUND(I475*H475,2)</f>
        <v>0</v>
      </c>
      <c r="K475" s="288" t="s">
        <v>1</v>
      </c>
      <c r="L475" s="293"/>
      <c r="M475" s="294" t="s">
        <v>1</v>
      </c>
      <c r="N475" s="295" t="s">
        <v>43</v>
      </c>
      <c r="O475" s="92"/>
      <c r="P475" s="228">
        <f>O475*H475</f>
        <v>0</v>
      </c>
      <c r="Q475" s="228">
        <v>0</v>
      </c>
      <c r="R475" s="228">
        <f>Q475*H475</f>
        <v>0</v>
      </c>
      <c r="S475" s="228">
        <v>0</v>
      </c>
      <c r="T475" s="229">
        <f>S475*H475</f>
        <v>0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30" t="s">
        <v>163</v>
      </c>
      <c r="AT475" s="230" t="s">
        <v>355</v>
      </c>
      <c r="AU475" s="230" t="s">
        <v>88</v>
      </c>
      <c r="AY475" s="18" t="s">
        <v>123</v>
      </c>
      <c r="BE475" s="231">
        <f>IF(N475="základní",J475,0)</f>
        <v>0</v>
      </c>
      <c r="BF475" s="231">
        <f>IF(N475="snížená",J475,0)</f>
        <v>0</v>
      </c>
      <c r="BG475" s="231">
        <f>IF(N475="zákl. přenesená",J475,0)</f>
        <v>0</v>
      </c>
      <c r="BH475" s="231">
        <f>IF(N475="sníž. přenesená",J475,0)</f>
        <v>0</v>
      </c>
      <c r="BI475" s="231">
        <f>IF(N475="nulová",J475,0)</f>
        <v>0</v>
      </c>
      <c r="BJ475" s="18" t="s">
        <v>86</v>
      </c>
      <c r="BK475" s="231">
        <f>ROUND(I475*H475,2)</f>
        <v>0</v>
      </c>
      <c r="BL475" s="18" t="s">
        <v>145</v>
      </c>
      <c r="BM475" s="230" t="s">
        <v>1149</v>
      </c>
    </row>
    <row r="476" s="2" customFormat="1">
      <c r="A476" s="39"/>
      <c r="B476" s="40"/>
      <c r="C476" s="41"/>
      <c r="D476" s="232" t="s">
        <v>133</v>
      </c>
      <c r="E476" s="41"/>
      <c r="F476" s="233" t="s">
        <v>1148</v>
      </c>
      <c r="G476" s="41"/>
      <c r="H476" s="41"/>
      <c r="I476" s="234"/>
      <c r="J476" s="41"/>
      <c r="K476" s="41"/>
      <c r="L476" s="45"/>
      <c r="M476" s="235"/>
      <c r="N476" s="236"/>
      <c r="O476" s="92"/>
      <c r="P476" s="92"/>
      <c r="Q476" s="92"/>
      <c r="R476" s="92"/>
      <c r="S476" s="92"/>
      <c r="T476" s="93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T476" s="18" t="s">
        <v>133</v>
      </c>
      <c r="AU476" s="18" t="s">
        <v>88</v>
      </c>
    </row>
    <row r="477" s="2" customFormat="1">
      <c r="A477" s="39"/>
      <c r="B477" s="40"/>
      <c r="C477" s="41"/>
      <c r="D477" s="232" t="s">
        <v>134</v>
      </c>
      <c r="E477" s="41"/>
      <c r="F477" s="237" t="s">
        <v>754</v>
      </c>
      <c r="G477" s="41"/>
      <c r="H477" s="41"/>
      <c r="I477" s="234"/>
      <c r="J477" s="41"/>
      <c r="K477" s="41"/>
      <c r="L477" s="45"/>
      <c r="M477" s="235"/>
      <c r="N477" s="236"/>
      <c r="O477" s="92"/>
      <c r="P477" s="92"/>
      <c r="Q477" s="92"/>
      <c r="R477" s="92"/>
      <c r="S477" s="92"/>
      <c r="T477" s="9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134</v>
      </c>
      <c r="AU477" s="18" t="s">
        <v>88</v>
      </c>
    </row>
    <row r="478" s="2" customFormat="1" ht="21.75" customHeight="1">
      <c r="A478" s="39"/>
      <c r="B478" s="40"/>
      <c r="C478" s="286" t="s">
        <v>871</v>
      </c>
      <c r="D478" s="286" t="s">
        <v>355</v>
      </c>
      <c r="E478" s="287" t="s">
        <v>1150</v>
      </c>
      <c r="F478" s="288" t="s">
        <v>1151</v>
      </c>
      <c r="G478" s="289" t="s">
        <v>515</v>
      </c>
      <c r="H478" s="290">
        <v>1</v>
      </c>
      <c r="I478" s="291"/>
      <c r="J478" s="292">
        <f>ROUND(I478*H478,2)</f>
        <v>0</v>
      </c>
      <c r="K478" s="288" t="s">
        <v>1</v>
      </c>
      <c r="L478" s="293"/>
      <c r="M478" s="294" t="s">
        <v>1</v>
      </c>
      <c r="N478" s="295" t="s">
        <v>43</v>
      </c>
      <c r="O478" s="92"/>
      <c r="P478" s="228">
        <f>O478*H478</f>
        <v>0</v>
      </c>
      <c r="Q478" s="228">
        <v>0</v>
      </c>
      <c r="R478" s="228">
        <f>Q478*H478</f>
        <v>0</v>
      </c>
      <c r="S478" s="228">
        <v>0</v>
      </c>
      <c r="T478" s="229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30" t="s">
        <v>163</v>
      </c>
      <c r="AT478" s="230" t="s">
        <v>355</v>
      </c>
      <c r="AU478" s="230" t="s">
        <v>88</v>
      </c>
      <c r="AY478" s="18" t="s">
        <v>123</v>
      </c>
      <c r="BE478" s="231">
        <f>IF(N478="základní",J478,0)</f>
        <v>0</v>
      </c>
      <c r="BF478" s="231">
        <f>IF(N478="snížená",J478,0)</f>
        <v>0</v>
      </c>
      <c r="BG478" s="231">
        <f>IF(N478="zákl. přenesená",J478,0)</f>
        <v>0</v>
      </c>
      <c r="BH478" s="231">
        <f>IF(N478="sníž. přenesená",J478,0)</f>
        <v>0</v>
      </c>
      <c r="BI478" s="231">
        <f>IF(N478="nulová",J478,0)</f>
        <v>0</v>
      </c>
      <c r="BJ478" s="18" t="s">
        <v>86</v>
      </c>
      <c r="BK478" s="231">
        <f>ROUND(I478*H478,2)</f>
        <v>0</v>
      </c>
      <c r="BL478" s="18" t="s">
        <v>145</v>
      </c>
      <c r="BM478" s="230" t="s">
        <v>1152</v>
      </c>
    </row>
    <row r="479" s="2" customFormat="1">
      <c r="A479" s="39"/>
      <c r="B479" s="40"/>
      <c r="C479" s="41"/>
      <c r="D479" s="232" t="s">
        <v>133</v>
      </c>
      <c r="E479" s="41"/>
      <c r="F479" s="233" t="s">
        <v>1151</v>
      </c>
      <c r="G479" s="41"/>
      <c r="H479" s="41"/>
      <c r="I479" s="234"/>
      <c r="J479" s="41"/>
      <c r="K479" s="41"/>
      <c r="L479" s="45"/>
      <c r="M479" s="235"/>
      <c r="N479" s="236"/>
      <c r="O479" s="92"/>
      <c r="P479" s="92"/>
      <c r="Q479" s="92"/>
      <c r="R479" s="92"/>
      <c r="S479" s="92"/>
      <c r="T479" s="93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T479" s="18" t="s">
        <v>133</v>
      </c>
      <c r="AU479" s="18" t="s">
        <v>88</v>
      </c>
    </row>
    <row r="480" s="2" customFormat="1" ht="16.5" customHeight="1">
      <c r="A480" s="39"/>
      <c r="B480" s="40"/>
      <c r="C480" s="286" t="s">
        <v>1153</v>
      </c>
      <c r="D480" s="286" t="s">
        <v>355</v>
      </c>
      <c r="E480" s="287" t="s">
        <v>1154</v>
      </c>
      <c r="F480" s="288" t="s">
        <v>1155</v>
      </c>
      <c r="G480" s="289" t="s">
        <v>515</v>
      </c>
      <c r="H480" s="290">
        <v>1</v>
      </c>
      <c r="I480" s="291"/>
      <c r="J480" s="292">
        <f>ROUND(I480*H480,2)</f>
        <v>0</v>
      </c>
      <c r="K480" s="288" t="s">
        <v>1</v>
      </c>
      <c r="L480" s="293"/>
      <c r="M480" s="294" t="s">
        <v>1</v>
      </c>
      <c r="N480" s="295" t="s">
        <v>43</v>
      </c>
      <c r="O480" s="92"/>
      <c r="P480" s="228">
        <f>O480*H480</f>
        <v>0</v>
      </c>
      <c r="Q480" s="228">
        <v>0</v>
      </c>
      <c r="R480" s="228">
        <f>Q480*H480</f>
        <v>0</v>
      </c>
      <c r="S480" s="228">
        <v>0</v>
      </c>
      <c r="T480" s="22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30" t="s">
        <v>163</v>
      </c>
      <c r="AT480" s="230" t="s">
        <v>355</v>
      </c>
      <c r="AU480" s="230" t="s">
        <v>88</v>
      </c>
      <c r="AY480" s="18" t="s">
        <v>123</v>
      </c>
      <c r="BE480" s="231">
        <f>IF(N480="základní",J480,0)</f>
        <v>0</v>
      </c>
      <c r="BF480" s="231">
        <f>IF(N480="snížená",J480,0)</f>
        <v>0</v>
      </c>
      <c r="BG480" s="231">
        <f>IF(N480="zákl. přenesená",J480,0)</f>
        <v>0</v>
      </c>
      <c r="BH480" s="231">
        <f>IF(N480="sníž. přenesená",J480,0)</f>
        <v>0</v>
      </c>
      <c r="BI480" s="231">
        <f>IF(N480="nulová",J480,0)</f>
        <v>0</v>
      </c>
      <c r="BJ480" s="18" t="s">
        <v>86</v>
      </c>
      <c r="BK480" s="231">
        <f>ROUND(I480*H480,2)</f>
        <v>0</v>
      </c>
      <c r="BL480" s="18" t="s">
        <v>145</v>
      </c>
      <c r="BM480" s="230" t="s">
        <v>1156</v>
      </c>
    </row>
    <row r="481" s="2" customFormat="1">
      <c r="A481" s="39"/>
      <c r="B481" s="40"/>
      <c r="C481" s="41"/>
      <c r="D481" s="232" t="s">
        <v>133</v>
      </c>
      <c r="E481" s="41"/>
      <c r="F481" s="233" t="s">
        <v>1155</v>
      </c>
      <c r="G481" s="41"/>
      <c r="H481" s="41"/>
      <c r="I481" s="234"/>
      <c r="J481" s="41"/>
      <c r="K481" s="41"/>
      <c r="L481" s="45"/>
      <c r="M481" s="235"/>
      <c r="N481" s="23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133</v>
      </c>
      <c r="AU481" s="18" t="s">
        <v>88</v>
      </c>
    </row>
    <row r="482" s="2" customFormat="1" ht="24.15" customHeight="1">
      <c r="A482" s="39"/>
      <c r="B482" s="40"/>
      <c r="C482" s="219" t="s">
        <v>874</v>
      </c>
      <c r="D482" s="219" t="s">
        <v>126</v>
      </c>
      <c r="E482" s="220" t="s">
        <v>1157</v>
      </c>
      <c r="F482" s="221" t="s">
        <v>1158</v>
      </c>
      <c r="G482" s="222" t="s">
        <v>515</v>
      </c>
      <c r="H482" s="223">
        <v>1</v>
      </c>
      <c r="I482" s="224"/>
      <c r="J482" s="225">
        <f>ROUND(I482*H482,2)</f>
        <v>0</v>
      </c>
      <c r="K482" s="221" t="s">
        <v>1</v>
      </c>
      <c r="L482" s="45"/>
      <c r="M482" s="226" t="s">
        <v>1</v>
      </c>
      <c r="N482" s="227" t="s">
        <v>43</v>
      </c>
      <c r="O482" s="92"/>
      <c r="P482" s="228">
        <f>O482*H482</f>
        <v>0</v>
      </c>
      <c r="Q482" s="228">
        <v>0</v>
      </c>
      <c r="R482" s="228">
        <f>Q482*H482</f>
        <v>0</v>
      </c>
      <c r="S482" s="228">
        <v>0</v>
      </c>
      <c r="T482" s="229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30" t="s">
        <v>145</v>
      </c>
      <c r="AT482" s="230" t="s">
        <v>126</v>
      </c>
      <c r="AU482" s="230" t="s">
        <v>88</v>
      </c>
      <c r="AY482" s="18" t="s">
        <v>123</v>
      </c>
      <c r="BE482" s="231">
        <f>IF(N482="základní",J482,0)</f>
        <v>0</v>
      </c>
      <c r="BF482" s="231">
        <f>IF(N482="snížená",J482,0)</f>
        <v>0</v>
      </c>
      <c r="BG482" s="231">
        <f>IF(N482="zákl. přenesená",J482,0)</f>
        <v>0</v>
      </c>
      <c r="BH482" s="231">
        <f>IF(N482="sníž. přenesená",J482,0)</f>
        <v>0</v>
      </c>
      <c r="BI482" s="231">
        <f>IF(N482="nulová",J482,0)</f>
        <v>0</v>
      </c>
      <c r="BJ482" s="18" t="s">
        <v>86</v>
      </c>
      <c r="BK482" s="231">
        <f>ROUND(I482*H482,2)</f>
        <v>0</v>
      </c>
      <c r="BL482" s="18" t="s">
        <v>145</v>
      </c>
      <c r="BM482" s="230" t="s">
        <v>1159</v>
      </c>
    </row>
    <row r="483" s="2" customFormat="1">
      <c r="A483" s="39"/>
      <c r="B483" s="40"/>
      <c r="C483" s="41"/>
      <c r="D483" s="232" t="s">
        <v>133</v>
      </c>
      <c r="E483" s="41"/>
      <c r="F483" s="233" t="s">
        <v>1158</v>
      </c>
      <c r="G483" s="41"/>
      <c r="H483" s="41"/>
      <c r="I483" s="234"/>
      <c r="J483" s="41"/>
      <c r="K483" s="41"/>
      <c r="L483" s="45"/>
      <c r="M483" s="235"/>
      <c r="N483" s="236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133</v>
      </c>
      <c r="AU483" s="18" t="s">
        <v>88</v>
      </c>
    </row>
    <row r="484" s="2" customFormat="1" ht="16.5" customHeight="1">
      <c r="A484" s="39"/>
      <c r="B484" s="40"/>
      <c r="C484" s="286" t="s">
        <v>1160</v>
      </c>
      <c r="D484" s="286" t="s">
        <v>355</v>
      </c>
      <c r="E484" s="287" t="s">
        <v>1161</v>
      </c>
      <c r="F484" s="288" t="s">
        <v>1162</v>
      </c>
      <c r="G484" s="289" t="s">
        <v>515</v>
      </c>
      <c r="H484" s="290">
        <v>1</v>
      </c>
      <c r="I484" s="291"/>
      <c r="J484" s="292">
        <f>ROUND(I484*H484,2)</f>
        <v>0</v>
      </c>
      <c r="K484" s="288" t="s">
        <v>1</v>
      </c>
      <c r="L484" s="293"/>
      <c r="M484" s="294" t="s">
        <v>1</v>
      </c>
      <c r="N484" s="295" t="s">
        <v>43</v>
      </c>
      <c r="O484" s="92"/>
      <c r="P484" s="228">
        <f>O484*H484</f>
        <v>0</v>
      </c>
      <c r="Q484" s="228">
        <v>0</v>
      </c>
      <c r="R484" s="228">
        <f>Q484*H484</f>
        <v>0</v>
      </c>
      <c r="S484" s="228">
        <v>0</v>
      </c>
      <c r="T484" s="229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0" t="s">
        <v>163</v>
      </c>
      <c r="AT484" s="230" t="s">
        <v>355</v>
      </c>
      <c r="AU484" s="230" t="s">
        <v>88</v>
      </c>
      <c r="AY484" s="18" t="s">
        <v>123</v>
      </c>
      <c r="BE484" s="231">
        <f>IF(N484="základní",J484,0)</f>
        <v>0</v>
      </c>
      <c r="BF484" s="231">
        <f>IF(N484="snížená",J484,0)</f>
        <v>0</v>
      </c>
      <c r="BG484" s="231">
        <f>IF(N484="zákl. přenesená",J484,0)</f>
        <v>0</v>
      </c>
      <c r="BH484" s="231">
        <f>IF(N484="sníž. přenesená",J484,0)</f>
        <v>0</v>
      </c>
      <c r="BI484" s="231">
        <f>IF(N484="nulová",J484,0)</f>
        <v>0</v>
      </c>
      <c r="BJ484" s="18" t="s">
        <v>86</v>
      </c>
      <c r="BK484" s="231">
        <f>ROUND(I484*H484,2)</f>
        <v>0</v>
      </c>
      <c r="BL484" s="18" t="s">
        <v>145</v>
      </c>
      <c r="BM484" s="230" t="s">
        <v>1163</v>
      </c>
    </row>
    <row r="485" s="2" customFormat="1">
      <c r="A485" s="39"/>
      <c r="B485" s="40"/>
      <c r="C485" s="41"/>
      <c r="D485" s="232" t="s">
        <v>133</v>
      </c>
      <c r="E485" s="41"/>
      <c r="F485" s="233" t="s">
        <v>1162</v>
      </c>
      <c r="G485" s="41"/>
      <c r="H485" s="41"/>
      <c r="I485" s="234"/>
      <c r="J485" s="41"/>
      <c r="K485" s="41"/>
      <c r="L485" s="45"/>
      <c r="M485" s="235"/>
      <c r="N485" s="236"/>
      <c r="O485" s="92"/>
      <c r="P485" s="92"/>
      <c r="Q485" s="92"/>
      <c r="R485" s="92"/>
      <c r="S485" s="92"/>
      <c r="T485" s="93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T485" s="18" t="s">
        <v>133</v>
      </c>
      <c r="AU485" s="18" t="s">
        <v>88</v>
      </c>
    </row>
    <row r="486" s="2" customFormat="1" ht="24.15" customHeight="1">
      <c r="A486" s="39"/>
      <c r="B486" s="40"/>
      <c r="C486" s="286" t="s">
        <v>878</v>
      </c>
      <c r="D486" s="286" t="s">
        <v>355</v>
      </c>
      <c r="E486" s="287" t="s">
        <v>1164</v>
      </c>
      <c r="F486" s="288" t="s">
        <v>1165</v>
      </c>
      <c r="G486" s="289" t="s">
        <v>515</v>
      </c>
      <c r="H486" s="290">
        <v>1</v>
      </c>
      <c r="I486" s="291"/>
      <c r="J486" s="292">
        <f>ROUND(I486*H486,2)</f>
        <v>0</v>
      </c>
      <c r="K486" s="288" t="s">
        <v>1</v>
      </c>
      <c r="L486" s="293"/>
      <c r="M486" s="294" t="s">
        <v>1</v>
      </c>
      <c r="N486" s="295" t="s">
        <v>43</v>
      </c>
      <c r="O486" s="92"/>
      <c r="P486" s="228">
        <f>O486*H486</f>
        <v>0</v>
      </c>
      <c r="Q486" s="228">
        <v>0</v>
      </c>
      <c r="R486" s="228">
        <f>Q486*H486</f>
        <v>0</v>
      </c>
      <c r="S486" s="228">
        <v>0</v>
      </c>
      <c r="T486" s="22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30" t="s">
        <v>163</v>
      </c>
      <c r="AT486" s="230" t="s">
        <v>355</v>
      </c>
      <c r="AU486" s="230" t="s">
        <v>88</v>
      </c>
      <c r="AY486" s="18" t="s">
        <v>123</v>
      </c>
      <c r="BE486" s="231">
        <f>IF(N486="základní",J486,0)</f>
        <v>0</v>
      </c>
      <c r="BF486" s="231">
        <f>IF(N486="snížená",J486,0)</f>
        <v>0</v>
      </c>
      <c r="BG486" s="231">
        <f>IF(N486="zákl. přenesená",J486,0)</f>
        <v>0</v>
      </c>
      <c r="BH486" s="231">
        <f>IF(N486="sníž. přenesená",J486,0)</f>
        <v>0</v>
      </c>
      <c r="BI486" s="231">
        <f>IF(N486="nulová",J486,0)</f>
        <v>0</v>
      </c>
      <c r="BJ486" s="18" t="s">
        <v>86</v>
      </c>
      <c r="BK486" s="231">
        <f>ROUND(I486*H486,2)</f>
        <v>0</v>
      </c>
      <c r="BL486" s="18" t="s">
        <v>145</v>
      </c>
      <c r="BM486" s="230" t="s">
        <v>1166</v>
      </c>
    </row>
    <row r="487" s="2" customFormat="1">
      <c r="A487" s="39"/>
      <c r="B487" s="40"/>
      <c r="C487" s="41"/>
      <c r="D487" s="232" t="s">
        <v>133</v>
      </c>
      <c r="E487" s="41"/>
      <c r="F487" s="233" t="s">
        <v>1165</v>
      </c>
      <c r="G487" s="41"/>
      <c r="H487" s="41"/>
      <c r="I487" s="234"/>
      <c r="J487" s="41"/>
      <c r="K487" s="41"/>
      <c r="L487" s="45"/>
      <c r="M487" s="235"/>
      <c r="N487" s="23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133</v>
      </c>
      <c r="AU487" s="18" t="s">
        <v>88</v>
      </c>
    </row>
    <row r="488" s="2" customFormat="1">
      <c r="A488" s="39"/>
      <c r="B488" s="40"/>
      <c r="C488" s="41"/>
      <c r="D488" s="232" t="s">
        <v>134</v>
      </c>
      <c r="E488" s="41"/>
      <c r="F488" s="237" t="s">
        <v>754</v>
      </c>
      <c r="G488" s="41"/>
      <c r="H488" s="41"/>
      <c r="I488" s="234"/>
      <c r="J488" s="41"/>
      <c r="K488" s="41"/>
      <c r="L488" s="45"/>
      <c r="M488" s="235"/>
      <c r="N488" s="236"/>
      <c r="O488" s="92"/>
      <c r="P488" s="92"/>
      <c r="Q488" s="92"/>
      <c r="R488" s="92"/>
      <c r="S488" s="92"/>
      <c r="T488" s="93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T488" s="18" t="s">
        <v>134</v>
      </c>
      <c r="AU488" s="18" t="s">
        <v>88</v>
      </c>
    </row>
    <row r="489" s="2" customFormat="1" ht="24.15" customHeight="1">
      <c r="A489" s="39"/>
      <c r="B489" s="40"/>
      <c r="C489" s="286" t="s">
        <v>1167</v>
      </c>
      <c r="D489" s="286" t="s">
        <v>355</v>
      </c>
      <c r="E489" s="287" t="s">
        <v>1168</v>
      </c>
      <c r="F489" s="288" t="s">
        <v>1169</v>
      </c>
      <c r="G489" s="289" t="s">
        <v>515</v>
      </c>
      <c r="H489" s="290">
        <v>1</v>
      </c>
      <c r="I489" s="291"/>
      <c r="J489" s="292">
        <f>ROUND(I489*H489,2)</f>
        <v>0</v>
      </c>
      <c r="K489" s="288" t="s">
        <v>1</v>
      </c>
      <c r="L489" s="293"/>
      <c r="M489" s="294" t="s">
        <v>1</v>
      </c>
      <c r="N489" s="295" t="s">
        <v>43</v>
      </c>
      <c r="O489" s="92"/>
      <c r="P489" s="228">
        <f>O489*H489</f>
        <v>0</v>
      </c>
      <c r="Q489" s="228">
        <v>0</v>
      </c>
      <c r="R489" s="228">
        <f>Q489*H489</f>
        <v>0</v>
      </c>
      <c r="S489" s="228">
        <v>0</v>
      </c>
      <c r="T489" s="229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30" t="s">
        <v>163</v>
      </c>
      <c r="AT489" s="230" t="s">
        <v>355</v>
      </c>
      <c r="AU489" s="230" t="s">
        <v>88</v>
      </c>
      <c r="AY489" s="18" t="s">
        <v>123</v>
      </c>
      <c r="BE489" s="231">
        <f>IF(N489="základní",J489,0)</f>
        <v>0</v>
      </c>
      <c r="BF489" s="231">
        <f>IF(N489="snížená",J489,0)</f>
        <v>0</v>
      </c>
      <c r="BG489" s="231">
        <f>IF(N489="zákl. přenesená",J489,0)</f>
        <v>0</v>
      </c>
      <c r="BH489" s="231">
        <f>IF(N489="sníž. přenesená",J489,0)</f>
        <v>0</v>
      </c>
      <c r="BI489" s="231">
        <f>IF(N489="nulová",J489,0)</f>
        <v>0</v>
      </c>
      <c r="BJ489" s="18" t="s">
        <v>86</v>
      </c>
      <c r="BK489" s="231">
        <f>ROUND(I489*H489,2)</f>
        <v>0</v>
      </c>
      <c r="BL489" s="18" t="s">
        <v>145</v>
      </c>
      <c r="BM489" s="230" t="s">
        <v>1170</v>
      </c>
    </row>
    <row r="490" s="2" customFormat="1">
      <c r="A490" s="39"/>
      <c r="B490" s="40"/>
      <c r="C490" s="41"/>
      <c r="D490" s="232" t="s">
        <v>133</v>
      </c>
      <c r="E490" s="41"/>
      <c r="F490" s="233" t="s">
        <v>1169</v>
      </c>
      <c r="G490" s="41"/>
      <c r="H490" s="41"/>
      <c r="I490" s="234"/>
      <c r="J490" s="41"/>
      <c r="K490" s="41"/>
      <c r="L490" s="45"/>
      <c r="M490" s="235"/>
      <c r="N490" s="236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133</v>
      </c>
      <c r="AU490" s="18" t="s">
        <v>88</v>
      </c>
    </row>
    <row r="491" s="2" customFormat="1">
      <c r="A491" s="39"/>
      <c r="B491" s="40"/>
      <c r="C491" s="41"/>
      <c r="D491" s="232" t="s">
        <v>134</v>
      </c>
      <c r="E491" s="41"/>
      <c r="F491" s="237" t="s">
        <v>754</v>
      </c>
      <c r="G491" s="41"/>
      <c r="H491" s="41"/>
      <c r="I491" s="234"/>
      <c r="J491" s="41"/>
      <c r="K491" s="41"/>
      <c r="L491" s="45"/>
      <c r="M491" s="235"/>
      <c r="N491" s="23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134</v>
      </c>
      <c r="AU491" s="18" t="s">
        <v>88</v>
      </c>
    </row>
    <row r="492" s="2" customFormat="1" ht="16.5" customHeight="1">
      <c r="A492" s="39"/>
      <c r="B492" s="40"/>
      <c r="C492" s="286" t="s">
        <v>881</v>
      </c>
      <c r="D492" s="286" t="s">
        <v>355</v>
      </c>
      <c r="E492" s="287" t="s">
        <v>758</v>
      </c>
      <c r="F492" s="288" t="s">
        <v>759</v>
      </c>
      <c r="G492" s="289" t="s">
        <v>515</v>
      </c>
      <c r="H492" s="290">
        <v>1</v>
      </c>
      <c r="I492" s="291"/>
      <c r="J492" s="292">
        <f>ROUND(I492*H492,2)</f>
        <v>0</v>
      </c>
      <c r="K492" s="288" t="s">
        <v>1</v>
      </c>
      <c r="L492" s="293"/>
      <c r="M492" s="294" t="s">
        <v>1</v>
      </c>
      <c r="N492" s="295" t="s">
        <v>43</v>
      </c>
      <c r="O492" s="92"/>
      <c r="P492" s="228">
        <f>O492*H492</f>
        <v>0</v>
      </c>
      <c r="Q492" s="228">
        <v>0</v>
      </c>
      <c r="R492" s="228">
        <f>Q492*H492</f>
        <v>0</v>
      </c>
      <c r="S492" s="228">
        <v>0</v>
      </c>
      <c r="T492" s="229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30" t="s">
        <v>163</v>
      </c>
      <c r="AT492" s="230" t="s">
        <v>355</v>
      </c>
      <c r="AU492" s="230" t="s">
        <v>88</v>
      </c>
      <c r="AY492" s="18" t="s">
        <v>123</v>
      </c>
      <c r="BE492" s="231">
        <f>IF(N492="základní",J492,0)</f>
        <v>0</v>
      </c>
      <c r="BF492" s="231">
        <f>IF(N492="snížená",J492,0)</f>
        <v>0</v>
      </c>
      <c r="BG492" s="231">
        <f>IF(N492="zákl. přenesená",J492,0)</f>
        <v>0</v>
      </c>
      <c r="BH492" s="231">
        <f>IF(N492="sníž. přenesená",J492,0)</f>
        <v>0</v>
      </c>
      <c r="BI492" s="231">
        <f>IF(N492="nulová",J492,0)</f>
        <v>0</v>
      </c>
      <c r="BJ492" s="18" t="s">
        <v>86</v>
      </c>
      <c r="BK492" s="231">
        <f>ROUND(I492*H492,2)</f>
        <v>0</v>
      </c>
      <c r="BL492" s="18" t="s">
        <v>145</v>
      </c>
      <c r="BM492" s="230" t="s">
        <v>1171</v>
      </c>
    </row>
    <row r="493" s="2" customFormat="1">
      <c r="A493" s="39"/>
      <c r="B493" s="40"/>
      <c r="C493" s="41"/>
      <c r="D493" s="232" t="s">
        <v>133</v>
      </c>
      <c r="E493" s="41"/>
      <c r="F493" s="233" t="s">
        <v>761</v>
      </c>
      <c r="G493" s="41"/>
      <c r="H493" s="41"/>
      <c r="I493" s="234"/>
      <c r="J493" s="41"/>
      <c r="K493" s="41"/>
      <c r="L493" s="45"/>
      <c r="M493" s="235"/>
      <c r="N493" s="236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133</v>
      </c>
      <c r="AU493" s="18" t="s">
        <v>88</v>
      </c>
    </row>
    <row r="494" s="2" customFormat="1">
      <c r="A494" s="39"/>
      <c r="B494" s="40"/>
      <c r="C494" s="41"/>
      <c r="D494" s="232" t="s">
        <v>134</v>
      </c>
      <c r="E494" s="41"/>
      <c r="F494" s="237" t="s">
        <v>1136</v>
      </c>
      <c r="G494" s="41"/>
      <c r="H494" s="41"/>
      <c r="I494" s="234"/>
      <c r="J494" s="41"/>
      <c r="K494" s="41"/>
      <c r="L494" s="45"/>
      <c r="M494" s="235"/>
      <c r="N494" s="236"/>
      <c r="O494" s="92"/>
      <c r="P494" s="92"/>
      <c r="Q494" s="92"/>
      <c r="R494" s="92"/>
      <c r="S494" s="92"/>
      <c r="T494" s="93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T494" s="18" t="s">
        <v>134</v>
      </c>
      <c r="AU494" s="18" t="s">
        <v>88</v>
      </c>
    </row>
    <row r="495" s="12" customFormat="1" ht="22.8" customHeight="1">
      <c r="A495" s="12"/>
      <c r="B495" s="203"/>
      <c r="C495" s="204"/>
      <c r="D495" s="205" t="s">
        <v>77</v>
      </c>
      <c r="E495" s="217" t="s">
        <v>1172</v>
      </c>
      <c r="F495" s="217" t="s">
        <v>1173</v>
      </c>
      <c r="G495" s="204"/>
      <c r="H495" s="204"/>
      <c r="I495" s="207"/>
      <c r="J495" s="218">
        <f>BK495</f>
        <v>0</v>
      </c>
      <c r="K495" s="204"/>
      <c r="L495" s="209"/>
      <c r="M495" s="210"/>
      <c r="N495" s="211"/>
      <c r="O495" s="211"/>
      <c r="P495" s="212">
        <f>SUM(P496:P519)</f>
        <v>0</v>
      </c>
      <c r="Q495" s="211"/>
      <c r="R495" s="212">
        <f>SUM(R496:R519)</f>
        <v>0</v>
      </c>
      <c r="S495" s="211"/>
      <c r="T495" s="213">
        <f>SUM(T496:T519)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214" t="s">
        <v>86</v>
      </c>
      <c r="AT495" s="215" t="s">
        <v>77</v>
      </c>
      <c r="AU495" s="215" t="s">
        <v>86</v>
      </c>
      <c r="AY495" s="214" t="s">
        <v>123</v>
      </c>
      <c r="BK495" s="216">
        <f>SUM(BK496:BK519)</f>
        <v>0</v>
      </c>
    </row>
    <row r="496" s="2" customFormat="1" ht="55.5" customHeight="1">
      <c r="A496" s="39"/>
      <c r="B496" s="40"/>
      <c r="C496" s="219" t="s">
        <v>1174</v>
      </c>
      <c r="D496" s="219" t="s">
        <v>126</v>
      </c>
      <c r="E496" s="220" t="s">
        <v>1175</v>
      </c>
      <c r="F496" s="221" t="s">
        <v>1176</v>
      </c>
      <c r="G496" s="222" t="s">
        <v>515</v>
      </c>
      <c r="H496" s="223">
        <v>5</v>
      </c>
      <c r="I496" s="224"/>
      <c r="J496" s="225">
        <f>ROUND(I496*H496,2)</f>
        <v>0</v>
      </c>
      <c r="K496" s="221" t="s">
        <v>1</v>
      </c>
      <c r="L496" s="45"/>
      <c r="M496" s="226" t="s">
        <v>1</v>
      </c>
      <c r="N496" s="227" t="s">
        <v>43</v>
      </c>
      <c r="O496" s="92"/>
      <c r="P496" s="228">
        <f>O496*H496</f>
        <v>0</v>
      </c>
      <c r="Q496" s="228">
        <v>0</v>
      </c>
      <c r="R496" s="228">
        <f>Q496*H496</f>
        <v>0</v>
      </c>
      <c r="S496" s="228">
        <v>0</v>
      </c>
      <c r="T496" s="229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30" t="s">
        <v>145</v>
      </c>
      <c r="AT496" s="230" t="s">
        <v>126</v>
      </c>
      <c r="AU496" s="230" t="s">
        <v>88</v>
      </c>
      <c r="AY496" s="18" t="s">
        <v>123</v>
      </c>
      <c r="BE496" s="231">
        <f>IF(N496="základní",J496,0)</f>
        <v>0</v>
      </c>
      <c r="BF496" s="231">
        <f>IF(N496="snížená",J496,0)</f>
        <v>0</v>
      </c>
      <c r="BG496" s="231">
        <f>IF(N496="zákl. přenesená",J496,0)</f>
        <v>0</v>
      </c>
      <c r="BH496" s="231">
        <f>IF(N496="sníž. přenesená",J496,0)</f>
        <v>0</v>
      </c>
      <c r="BI496" s="231">
        <f>IF(N496="nulová",J496,0)</f>
        <v>0</v>
      </c>
      <c r="BJ496" s="18" t="s">
        <v>86</v>
      </c>
      <c r="BK496" s="231">
        <f>ROUND(I496*H496,2)</f>
        <v>0</v>
      </c>
      <c r="BL496" s="18" t="s">
        <v>145</v>
      </c>
      <c r="BM496" s="230" t="s">
        <v>1177</v>
      </c>
    </row>
    <row r="497" s="2" customFormat="1">
      <c r="A497" s="39"/>
      <c r="B497" s="40"/>
      <c r="C497" s="41"/>
      <c r="D497" s="232" t="s">
        <v>133</v>
      </c>
      <c r="E497" s="41"/>
      <c r="F497" s="233" t="s">
        <v>1176</v>
      </c>
      <c r="G497" s="41"/>
      <c r="H497" s="41"/>
      <c r="I497" s="234"/>
      <c r="J497" s="41"/>
      <c r="K497" s="41"/>
      <c r="L497" s="45"/>
      <c r="M497" s="235"/>
      <c r="N497" s="236"/>
      <c r="O497" s="92"/>
      <c r="P497" s="92"/>
      <c r="Q497" s="92"/>
      <c r="R497" s="92"/>
      <c r="S497" s="92"/>
      <c r="T497" s="93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T497" s="18" t="s">
        <v>133</v>
      </c>
      <c r="AU497" s="18" t="s">
        <v>88</v>
      </c>
    </row>
    <row r="498" s="2" customFormat="1" ht="33" customHeight="1">
      <c r="A498" s="39"/>
      <c r="B498" s="40"/>
      <c r="C498" s="286" t="s">
        <v>885</v>
      </c>
      <c r="D498" s="286" t="s">
        <v>355</v>
      </c>
      <c r="E498" s="287" t="s">
        <v>1178</v>
      </c>
      <c r="F498" s="288" t="s">
        <v>1179</v>
      </c>
      <c r="G498" s="289" t="s">
        <v>515</v>
      </c>
      <c r="H498" s="290">
        <v>4</v>
      </c>
      <c r="I498" s="291"/>
      <c r="J498" s="292">
        <f>ROUND(I498*H498,2)</f>
        <v>0</v>
      </c>
      <c r="K498" s="288" t="s">
        <v>1</v>
      </c>
      <c r="L498" s="293"/>
      <c r="M498" s="294" t="s">
        <v>1</v>
      </c>
      <c r="N498" s="295" t="s">
        <v>43</v>
      </c>
      <c r="O498" s="92"/>
      <c r="P498" s="228">
        <f>O498*H498</f>
        <v>0</v>
      </c>
      <c r="Q498" s="228">
        <v>0</v>
      </c>
      <c r="R498" s="228">
        <f>Q498*H498</f>
        <v>0</v>
      </c>
      <c r="S498" s="228">
        <v>0</v>
      </c>
      <c r="T498" s="22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30" t="s">
        <v>163</v>
      </c>
      <c r="AT498" s="230" t="s">
        <v>355</v>
      </c>
      <c r="AU498" s="230" t="s">
        <v>88</v>
      </c>
      <c r="AY498" s="18" t="s">
        <v>123</v>
      </c>
      <c r="BE498" s="231">
        <f>IF(N498="základní",J498,0)</f>
        <v>0</v>
      </c>
      <c r="BF498" s="231">
        <f>IF(N498="snížená",J498,0)</f>
        <v>0</v>
      </c>
      <c r="BG498" s="231">
        <f>IF(N498="zákl. přenesená",J498,0)</f>
        <v>0</v>
      </c>
      <c r="BH498" s="231">
        <f>IF(N498="sníž. přenesená",J498,0)</f>
        <v>0</v>
      </c>
      <c r="BI498" s="231">
        <f>IF(N498="nulová",J498,0)</f>
        <v>0</v>
      </c>
      <c r="BJ498" s="18" t="s">
        <v>86</v>
      </c>
      <c r="BK498" s="231">
        <f>ROUND(I498*H498,2)</f>
        <v>0</v>
      </c>
      <c r="BL498" s="18" t="s">
        <v>145</v>
      </c>
      <c r="BM498" s="230" t="s">
        <v>1180</v>
      </c>
    </row>
    <row r="499" s="2" customFormat="1">
      <c r="A499" s="39"/>
      <c r="B499" s="40"/>
      <c r="C499" s="41"/>
      <c r="D499" s="232" t="s">
        <v>133</v>
      </c>
      <c r="E499" s="41"/>
      <c r="F499" s="233" t="s">
        <v>1179</v>
      </c>
      <c r="G499" s="41"/>
      <c r="H499" s="41"/>
      <c r="I499" s="234"/>
      <c r="J499" s="41"/>
      <c r="K499" s="41"/>
      <c r="L499" s="45"/>
      <c r="M499" s="235"/>
      <c r="N499" s="236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133</v>
      </c>
      <c r="AU499" s="18" t="s">
        <v>88</v>
      </c>
    </row>
    <row r="500" s="2" customFormat="1" ht="24.15" customHeight="1">
      <c r="A500" s="39"/>
      <c r="B500" s="40"/>
      <c r="C500" s="286" t="s">
        <v>1181</v>
      </c>
      <c r="D500" s="286" t="s">
        <v>355</v>
      </c>
      <c r="E500" s="287" t="s">
        <v>1182</v>
      </c>
      <c r="F500" s="288" t="s">
        <v>1183</v>
      </c>
      <c r="G500" s="289" t="s">
        <v>515</v>
      </c>
      <c r="H500" s="290">
        <v>1</v>
      </c>
      <c r="I500" s="291"/>
      <c r="J500" s="292">
        <f>ROUND(I500*H500,2)</f>
        <v>0</v>
      </c>
      <c r="K500" s="288" t="s">
        <v>1</v>
      </c>
      <c r="L500" s="293"/>
      <c r="M500" s="294" t="s">
        <v>1</v>
      </c>
      <c r="N500" s="295" t="s">
        <v>43</v>
      </c>
      <c r="O500" s="92"/>
      <c r="P500" s="228">
        <f>O500*H500</f>
        <v>0</v>
      </c>
      <c r="Q500" s="228">
        <v>0</v>
      </c>
      <c r="R500" s="228">
        <f>Q500*H500</f>
        <v>0</v>
      </c>
      <c r="S500" s="228">
        <v>0</v>
      </c>
      <c r="T500" s="229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30" t="s">
        <v>163</v>
      </c>
      <c r="AT500" s="230" t="s">
        <v>355</v>
      </c>
      <c r="AU500" s="230" t="s">
        <v>88</v>
      </c>
      <c r="AY500" s="18" t="s">
        <v>123</v>
      </c>
      <c r="BE500" s="231">
        <f>IF(N500="základní",J500,0)</f>
        <v>0</v>
      </c>
      <c r="BF500" s="231">
        <f>IF(N500="snížená",J500,0)</f>
        <v>0</v>
      </c>
      <c r="BG500" s="231">
        <f>IF(N500="zákl. přenesená",J500,0)</f>
        <v>0</v>
      </c>
      <c r="BH500" s="231">
        <f>IF(N500="sníž. přenesená",J500,0)</f>
        <v>0</v>
      </c>
      <c r="BI500" s="231">
        <f>IF(N500="nulová",J500,0)</f>
        <v>0</v>
      </c>
      <c r="BJ500" s="18" t="s">
        <v>86</v>
      </c>
      <c r="BK500" s="231">
        <f>ROUND(I500*H500,2)</f>
        <v>0</v>
      </c>
      <c r="BL500" s="18" t="s">
        <v>145</v>
      </c>
      <c r="BM500" s="230" t="s">
        <v>1184</v>
      </c>
    </row>
    <row r="501" s="2" customFormat="1">
      <c r="A501" s="39"/>
      <c r="B501" s="40"/>
      <c r="C501" s="41"/>
      <c r="D501" s="232" t="s">
        <v>133</v>
      </c>
      <c r="E501" s="41"/>
      <c r="F501" s="233" t="s">
        <v>1183</v>
      </c>
      <c r="G501" s="41"/>
      <c r="H501" s="41"/>
      <c r="I501" s="234"/>
      <c r="J501" s="41"/>
      <c r="K501" s="41"/>
      <c r="L501" s="45"/>
      <c r="M501" s="235"/>
      <c r="N501" s="23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133</v>
      </c>
      <c r="AU501" s="18" t="s">
        <v>88</v>
      </c>
    </row>
    <row r="502" s="2" customFormat="1" ht="16.5" customHeight="1">
      <c r="A502" s="39"/>
      <c r="B502" s="40"/>
      <c r="C502" s="286" t="s">
        <v>889</v>
      </c>
      <c r="D502" s="286" t="s">
        <v>355</v>
      </c>
      <c r="E502" s="287" t="s">
        <v>1185</v>
      </c>
      <c r="F502" s="288" t="s">
        <v>1186</v>
      </c>
      <c r="G502" s="289" t="s">
        <v>515</v>
      </c>
      <c r="H502" s="290">
        <v>5</v>
      </c>
      <c r="I502" s="291"/>
      <c r="J502" s="292">
        <f>ROUND(I502*H502,2)</f>
        <v>0</v>
      </c>
      <c r="K502" s="288" t="s">
        <v>1</v>
      </c>
      <c r="L502" s="293"/>
      <c r="M502" s="294" t="s">
        <v>1</v>
      </c>
      <c r="N502" s="295" t="s">
        <v>43</v>
      </c>
      <c r="O502" s="92"/>
      <c r="P502" s="228">
        <f>O502*H502</f>
        <v>0</v>
      </c>
      <c r="Q502" s="228">
        <v>0</v>
      </c>
      <c r="R502" s="228">
        <f>Q502*H502</f>
        <v>0</v>
      </c>
      <c r="S502" s="228">
        <v>0</v>
      </c>
      <c r="T502" s="229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30" t="s">
        <v>163</v>
      </c>
      <c r="AT502" s="230" t="s">
        <v>355</v>
      </c>
      <c r="AU502" s="230" t="s">
        <v>88</v>
      </c>
      <c r="AY502" s="18" t="s">
        <v>123</v>
      </c>
      <c r="BE502" s="231">
        <f>IF(N502="základní",J502,0)</f>
        <v>0</v>
      </c>
      <c r="BF502" s="231">
        <f>IF(N502="snížená",J502,0)</f>
        <v>0</v>
      </c>
      <c r="BG502" s="231">
        <f>IF(N502="zákl. přenesená",J502,0)</f>
        <v>0</v>
      </c>
      <c r="BH502" s="231">
        <f>IF(N502="sníž. přenesená",J502,0)</f>
        <v>0</v>
      </c>
      <c r="BI502" s="231">
        <f>IF(N502="nulová",J502,0)</f>
        <v>0</v>
      </c>
      <c r="BJ502" s="18" t="s">
        <v>86</v>
      </c>
      <c r="BK502" s="231">
        <f>ROUND(I502*H502,2)</f>
        <v>0</v>
      </c>
      <c r="BL502" s="18" t="s">
        <v>145</v>
      </c>
      <c r="BM502" s="230" t="s">
        <v>1187</v>
      </c>
    </row>
    <row r="503" s="2" customFormat="1">
      <c r="A503" s="39"/>
      <c r="B503" s="40"/>
      <c r="C503" s="41"/>
      <c r="D503" s="232" t="s">
        <v>133</v>
      </c>
      <c r="E503" s="41"/>
      <c r="F503" s="233" t="s">
        <v>1186</v>
      </c>
      <c r="G503" s="41"/>
      <c r="H503" s="41"/>
      <c r="I503" s="234"/>
      <c r="J503" s="41"/>
      <c r="K503" s="41"/>
      <c r="L503" s="45"/>
      <c r="M503" s="235"/>
      <c r="N503" s="236"/>
      <c r="O503" s="92"/>
      <c r="P503" s="92"/>
      <c r="Q503" s="92"/>
      <c r="R503" s="92"/>
      <c r="S503" s="92"/>
      <c r="T503" s="93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T503" s="18" t="s">
        <v>133</v>
      </c>
      <c r="AU503" s="18" t="s">
        <v>88</v>
      </c>
    </row>
    <row r="504" s="2" customFormat="1" ht="21.75" customHeight="1">
      <c r="A504" s="39"/>
      <c r="B504" s="40"/>
      <c r="C504" s="286" t="s">
        <v>1188</v>
      </c>
      <c r="D504" s="286" t="s">
        <v>355</v>
      </c>
      <c r="E504" s="287" t="s">
        <v>1189</v>
      </c>
      <c r="F504" s="288" t="s">
        <v>1190</v>
      </c>
      <c r="G504" s="289" t="s">
        <v>515</v>
      </c>
      <c r="H504" s="290">
        <v>5</v>
      </c>
      <c r="I504" s="291"/>
      <c r="J504" s="292">
        <f>ROUND(I504*H504,2)</f>
        <v>0</v>
      </c>
      <c r="K504" s="288" t="s">
        <v>1</v>
      </c>
      <c r="L504" s="293"/>
      <c r="M504" s="294" t="s">
        <v>1</v>
      </c>
      <c r="N504" s="295" t="s">
        <v>43</v>
      </c>
      <c r="O504" s="92"/>
      <c r="P504" s="228">
        <f>O504*H504</f>
        <v>0</v>
      </c>
      <c r="Q504" s="228">
        <v>0</v>
      </c>
      <c r="R504" s="228">
        <f>Q504*H504</f>
        <v>0</v>
      </c>
      <c r="S504" s="228">
        <v>0</v>
      </c>
      <c r="T504" s="229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30" t="s">
        <v>163</v>
      </c>
      <c r="AT504" s="230" t="s">
        <v>355</v>
      </c>
      <c r="AU504" s="230" t="s">
        <v>88</v>
      </c>
      <c r="AY504" s="18" t="s">
        <v>123</v>
      </c>
      <c r="BE504" s="231">
        <f>IF(N504="základní",J504,0)</f>
        <v>0</v>
      </c>
      <c r="BF504" s="231">
        <f>IF(N504="snížená",J504,0)</f>
        <v>0</v>
      </c>
      <c r="BG504" s="231">
        <f>IF(N504="zákl. přenesená",J504,0)</f>
        <v>0</v>
      </c>
      <c r="BH504" s="231">
        <f>IF(N504="sníž. přenesená",J504,0)</f>
        <v>0</v>
      </c>
      <c r="BI504" s="231">
        <f>IF(N504="nulová",J504,0)</f>
        <v>0</v>
      </c>
      <c r="BJ504" s="18" t="s">
        <v>86</v>
      </c>
      <c r="BK504" s="231">
        <f>ROUND(I504*H504,2)</f>
        <v>0</v>
      </c>
      <c r="BL504" s="18" t="s">
        <v>145</v>
      </c>
      <c r="BM504" s="230" t="s">
        <v>1191</v>
      </c>
    </row>
    <row r="505" s="2" customFormat="1">
      <c r="A505" s="39"/>
      <c r="B505" s="40"/>
      <c r="C505" s="41"/>
      <c r="D505" s="232" t="s">
        <v>133</v>
      </c>
      <c r="E505" s="41"/>
      <c r="F505" s="233" t="s">
        <v>1190</v>
      </c>
      <c r="G505" s="41"/>
      <c r="H505" s="41"/>
      <c r="I505" s="234"/>
      <c r="J505" s="41"/>
      <c r="K505" s="41"/>
      <c r="L505" s="45"/>
      <c r="M505" s="235"/>
      <c r="N505" s="236"/>
      <c r="O505" s="92"/>
      <c r="P505" s="92"/>
      <c r="Q505" s="92"/>
      <c r="R505" s="92"/>
      <c r="S505" s="92"/>
      <c r="T505" s="93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133</v>
      </c>
      <c r="AU505" s="18" t="s">
        <v>88</v>
      </c>
    </row>
    <row r="506" s="2" customFormat="1" ht="24.15" customHeight="1">
      <c r="A506" s="39"/>
      <c r="B506" s="40"/>
      <c r="C506" s="286" t="s">
        <v>893</v>
      </c>
      <c r="D506" s="286" t="s">
        <v>355</v>
      </c>
      <c r="E506" s="287" t="s">
        <v>1192</v>
      </c>
      <c r="F506" s="288" t="s">
        <v>1193</v>
      </c>
      <c r="G506" s="289" t="s">
        <v>515</v>
      </c>
      <c r="H506" s="290">
        <v>5</v>
      </c>
      <c r="I506" s="291"/>
      <c r="J506" s="292">
        <f>ROUND(I506*H506,2)</f>
        <v>0</v>
      </c>
      <c r="K506" s="288" t="s">
        <v>1</v>
      </c>
      <c r="L506" s="293"/>
      <c r="M506" s="294" t="s">
        <v>1</v>
      </c>
      <c r="N506" s="295" t="s">
        <v>43</v>
      </c>
      <c r="O506" s="92"/>
      <c r="P506" s="228">
        <f>O506*H506</f>
        <v>0</v>
      </c>
      <c r="Q506" s="228">
        <v>0</v>
      </c>
      <c r="R506" s="228">
        <f>Q506*H506</f>
        <v>0</v>
      </c>
      <c r="S506" s="228">
        <v>0</v>
      </c>
      <c r="T506" s="22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0" t="s">
        <v>163</v>
      </c>
      <c r="AT506" s="230" t="s">
        <v>355</v>
      </c>
      <c r="AU506" s="230" t="s">
        <v>88</v>
      </c>
      <c r="AY506" s="18" t="s">
        <v>123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8" t="s">
        <v>86</v>
      </c>
      <c r="BK506" s="231">
        <f>ROUND(I506*H506,2)</f>
        <v>0</v>
      </c>
      <c r="BL506" s="18" t="s">
        <v>145</v>
      </c>
      <c r="BM506" s="230" t="s">
        <v>1194</v>
      </c>
    </row>
    <row r="507" s="2" customFormat="1">
      <c r="A507" s="39"/>
      <c r="B507" s="40"/>
      <c r="C507" s="41"/>
      <c r="D507" s="232" t="s">
        <v>133</v>
      </c>
      <c r="E507" s="41"/>
      <c r="F507" s="233" t="s">
        <v>1193</v>
      </c>
      <c r="G507" s="41"/>
      <c r="H507" s="41"/>
      <c r="I507" s="234"/>
      <c r="J507" s="41"/>
      <c r="K507" s="41"/>
      <c r="L507" s="45"/>
      <c r="M507" s="235"/>
      <c r="N507" s="23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133</v>
      </c>
      <c r="AU507" s="18" t="s">
        <v>88</v>
      </c>
    </row>
    <row r="508" s="2" customFormat="1" ht="24.15" customHeight="1">
      <c r="A508" s="39"/>
      <c r="B508" s="40"/>
      <c r="C508" s="286" t="s">
        <v>1195</v>
      </c>
      <c r="D508" s="286" t="s">
        <v>355</v>
      </c>
      <c r="E508" s="287" t="s">
        <v>1196</v>
      </c>
      <c r="F508" s="288" t="s">
        <v>1197</v>
      </c>
      <c r="G508" s="289" t="s">
        <v>515</v>
      </c>
      <c r="H508" s="290">
        <v>5</v>
      </c>
      <c r="I508" s="291"/>
      <c r="J508" s="292">
        <f>ROUND(I508*H508,2)</f>
        <v>0</v>
      </c>
      <c r="K508" s="288" t="s">
        <v>1</v>
      </c>
      <c r="L508" s="293"/>
      <c r="M508" s="294" t="s">
        <v>1</v>
      </c>
      <c r="N508" s="295" t="s">
        <v>43</v>
      </c>
      <c r="O508" s="92"/>
      <c r="P508" s="228">
        <f>O508*H508</f>
        <v>0</v>
      </c>
      <c r="Q508" s="228">
        <v>0</v>
      </c>
      <c r="R508" s="228">
        <f>Q508*H508</f>
        <v>0</v>
      </c>
      <c r="S508" s="228">
        <v>0</v>
      </c>
      <c r="T508" s="229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30" t="s">
        <v>163</v>
      </c>
      <c r="AT508" s="230" t="s">
        <v>355</v>
      </c>
      <c r="AU508" s="230" t="s">
        <v>88</v>
      </c>
      <c r="AY508" s="18" t="s">
        <v>123</v>
      </c>
      <c r="BE508" s="231">
        <f>IF(N508="základní",J508,0)</f>
        <v>0</v>
      </c>
      <c r="BF508" s="231">
        <f>IF(N508="snížená",J508,0)</f>
        <v>0</v>
      </c>
      <c r="BG508" s="231">
        <f>IF(N508="zákl. přenesená",J508,0)</f>
        <v>0</v>
      </c>
      <c r="BH508" s="231">
        <f>IF(N508="sníž. přenesená",J508,0)</f>
        <v>0</v>
      </c>
      <c r="BI508" s="231">
        <f>IF(N508="nulová",J508,0)</f>
        <v>0</v>
      </c>
      <c r="BJ508" s="18" t="s">
        <v>86</v>
      </c>
      <c r="BK508" s="231">
        <f>ROUND(I508*H508,2)</f>
        <v>0</v>
      </c>
      <c r="BL508" s="18" t="s">
        <v>145</v>
      </c>
      <c r="BM508" s="230" t="s">
        <v>1198</v>
      </c>
    </row>
    <row r="509" s="2" customFormat="1">
      <c r="A509" s="39"/>
      <c r="B509" s="40"/>
      <c r="C509" s="41"/>
      <c r="D509" s="232" t="s">
        <v>133</v>
      </c>
      <c r="E509" s="41"/>
      <c r="F509" s="233" t="s">
        <v>1197</v>
      </c>
      <c r="G509" s="41"/>
      <c r="H509" s="41"/>
      <c r="I509" s="234"/>
      <c r="J509" s="41"/>
      <c r="K509" s="41"/>
      <c r="L509" s="45"/>
      <c r="M509" s="235"/>
      <c r="N509" s="23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133</v>
      </c>
      <c r="AU509" s="18" t="s">
        <v>88</v>
      </c>
    </row>
    <row r="510" s="2" customFormat="1" ht="16.5" customHeight="1">
      <c r="A510" s="39"/>
      <c r="B510" s="40"/>
      <c r="C510" s="286" t="s">
        <v>896</v>
      </c>
      <c r="D510" s="286" t="s">
        <v>355</v>
      </c>
      <c r="E510" s="287" t="s">
        <v>1199</v>
      </c>
      <c r="F510" s="288" t="s">
        <v>1200</v>
      </c>
      <c r="G510" s="289" t="s">
        <v>515</v>
      </c>
      <c r="H510" s="290">
        <v>5</v>
      </c>
      <c r="I510" s="291"/>
      <c r="J510" s="292">
        <f>ROUND(I510*H510,2)</f>
        <v>0</v>
      </c>
      <c r="K510" s="288" t="s">
        <v>1</v>
      </c>
      <c r="L510" s="293"/>
      <c r="M510" s="294" t="s">
        <v>1</v>
      </c>
      <c r="N510" s="295" t="s">
        <v>43</v>
      </c>
      <c r="O510" s="92"/>
      <c r="P510" s="228">
        <f>O510*H510</f>
        <v>0</v>
      </c>
      <c r="Q510" s="228">
        <v>0</v>
      </c>
      <c r="R510" s="228">
        <f>Q510*H510</f>
        <v>0</v>
      </c>
      <c r="S510" s="228">
        <v>0</v>
      </c>
      <c r="T510" s="229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30" t="s">
        <v>163</v>
      </c>
      <c r="AT510" s="230" t="s">
        <v>355</v>
      </c>
      <c r="AU510" s="230" t="s">
        <v>88</v>
      </c>
      <c r="AY510" s="18" t="s">
        <v>123</v>
      </c>
      <c r="BE510" s="231">
        <f>IF(N510="základní",J510,0)</f>
        <v>0</v>
      </c>
      <c r="BF510" s="231">
        <f>IF(N510="snížená",J510,0)</f>
        <v>0</v>
      </c>
      <c r="BG510" s="231">
        <f>IF(N510="zákl. přenesená",J510,0)</f>
        <v>0</v>
      </c>
      <c r="BH510" s="231">
        <f>IF(N510="sníž. přenesená",J510,0)</f>
        <v>0</v>
      </c>
      <c r="BI510" s="231">
        <f>IF(N510="nulová",J510,0)</f>
        <v>0</v>
      </c>
      <c r="BJ510" s="18" t="s">
        <v>86</v>
      </c>
      <c r="BK510" s="231">
        <f>ROUND(I510*H510,2)</f>
        <v>0</v>
      </c>
      <c r="BL510" s="18" t="s">
        <v>145</v>
      </c>
      <c r="BM510" s="230" t="s">
        <v>1201</v>
      </c>
    </row>
    <row r="511" s="2" customFormat="1">
      <c r="A511" s="39"/>
      <c r="B511" s="40"/>
      <c r="C511" s="41"/>
      <c r="D511" s="232" t="s">
        <v>133</v>
      </c>
      <c r="E511" s="41"/>
      <c r="F511" s="233" t="s">
        <v>1200</v>
      </c>
      <c r="G511" s="41"/>
      <c r="H511" s="41"/>
      <c r="I511" s="234"/>
      <c r="J511" s="41"/>
      <c r="K511" s="41"/>
      <c r="L511" s="45"/>
      <c r="M511" s="235"/>
      <c r="N511" s="23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133</v>
      </c>
      <c r="AU511" s="18" t="s">
        <v>88</v>
      </c>
    </row>
    <row r="512" s="2" customFormat="1" ht="78" customHeight="1">
      <c r="A512" s="39"/>
      <c r="B512" s="40"/>
      <c r="C512" s="219" t="s">
        <v>1202</v>
      </c>
      <c r="D512" s="219" t="s">
        <v>126</v>
      </c>
      <c r="E512" s="220" t="s">
        <v>1203</v>
      </c>
      <c r="F512" s="221" t="s">
        <v>1204</v>
      </c>
      <c r="G512" s="222" t="s">
        <v>515</v>
      </c>
      <c r="H512" s="223">
        <v>5</v>
      </c>
      <c r="I512" s="224"/>
      <c r="J512" s="225">
        <f>ROUND(I512*H512,2)</f>
        <v>0</v>
      </c>
      <c r="K512" s="221" t="s">
        <v>1</v>
      </c>
      <c r="L512" s="45"/>
      <c r="M512" s="226" t="s">
        <v>1</v>
      </c>
      <c r="N512" s="227" t="s">
        <v>43</v>
      </c>
      <c r="O512" s="92"/>
      <c r="P512" s="228">
        <f>O512*H512</f>
        <v>0</v>
      </c>
      <c r="Q512" s="228">
        <v>0</v>
      </c>
      <c r="R512" s="228">
        <f>Q512*H512</f>
        <v>0</v>
      </c>
      <c r="S512" s="228">
        <v>0</v>
      </c>
      <c r="T512" s="22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30" t="s">
        <v>145</v>
      </c>
      <c r="AT512" s="230" t="s">
        <v>126</v>
      </c>
      <c r="AU512" s="230" t="s">
        <v>88</v>
      </c>
      <c r="AY512" s="18" t="s">
        <v>123</v>
      </c>
      <c r="BE512" s="231">
        <f>IF(N512="základní",J512,0)</f>
        <v>0</v>
      </c>
      <c r="BF512" s="231">
        <f>IF(N512="snížená",J512,0)</f>
        <v>0</v>
      </c>
      <c r="BG512" s="231">
        <f>IF(N512="zákl. přenesená",J512,0)</f>
        <v>0</v>
      </c>
      <c r="BH512" s="231">
        <f>IF(N512="sníž. přenesená",J512,0)</f>
        <v>0</v>
      </c>
      <c r="BI512" s="231">
        <f>IF(N512="nulová",J512,0)</f>
        <v>0</v>
      </c>
      <c r="BJ512" s="18" t="s">
        <v>86</v>
      </c>
      <c r="BK512" s="231">
        <f>ROUND(I512*H512,2)</f>
        <v>0</v>
      </c>
      <c r="BL512" s="18" t="s">
        <v>145</v>
      </c>
      <c r="BM512" s="230" t="s">
        <v>1205</v>
      </c>
    </row>
    <row r="513" s="2" customFormat="1">
      <c r="A513" s="39"/>
      <c r="B513" s="40"/>
      <c r="C513" s="41"/>
      <c r="D513" s="232" t="s">
        <v>133</v>
      </c>
      <c r="E513" s="41"/>
      <c r="F513" s="233" t="s">
        <v>1204</v>
      </c>
      <c r="G513" s="41"/>
      <c r="H513" s="41"/>
      <c r="I513" s="234"/>
      <c r="J513" s="41"/>
      <c r="K513" s="41"/>
      <c r="L513" s="45"/>
      <c r="M513" s="235"/>
      <c r="N513" s="23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133</v>
      </c>
      <c r="AU513" s="18" t="s">
        <v>88</v>
      </c>
    </row>
    <row r="514" s="2" customFormat="1" ht="76.35" customHeight="1">
      <c r="A514" s="39"/>
      <c r="B514" s="40"/>
      <c r="C514" s="219" t="s">
        <v>900</v>
      </c>
      <c r="D514" s="219" t="s">
        <v>126</v>
      </c>
      <c r="E514" s="220" t="s">
        <v>1206</v>
      </c>
      <c r="F514" s="221" t="s">
        <v>1207</v>
      </c>
      <c r="G514" s="222" t="s">
        <v>515</v>
      </c>
      <c r="H514" s="223">
        <v>5</v>
      </c>
      <c r="I514" s="224"/>
      <c r="J514" s="225">
        <f>ROUND(I514*H514,2)</f>
        <v>0</v>
      </c>
      <c r="K514" s="221" t="s">
        <v>1</v>
      </c>
      <c r="L514" s="45"/>
      <c r="M514" s="226" t="s">
        <v>1</v>
      </c>
      <c r="N514" s="227" t="s">
        <v>43</v>
      </c>
      <c r="O514" s="92"/>
      <c r="P514" s="228">
        <f>O514*H514</f>
        <v>0</v>
      </c>
      <c r="Q514" s="228">
        <v>0</v>
      </c>
      <c r="R514" s="228">
        <f>Q514*H514</f>
        <v>0</v>
      </c>
      <c r="S514" s="228">
        <v>0</v>
      </c>
      <c r="T514" s="22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30" t="s">
        <v>145</v>
      </c>
      <c r="AT514" s="230" t="s">
        <v>126</v>
      </c>
      <c r="AU514" s="230" t="s">
        <v>88</v>
      </c>
      <c r="AY514" s="18" t="s">
        <v>123</v>
      </c>
      <c r="BE514" s="231">
        <f>IF(N514="základní",J514,0)</f>
        <v>0</v>
      </c>
      <c r="BF514" s="231">
        <f>IF(N514="snížená",J514,0)</f>
        <v>0</v>
      </c>
      <c r="BG514" s="231">
        <f>IF(N514="zákl. přenesená",J514,0)</f>
        <v>0</v>
      </c>
      <c r="BH514" s="231">
        <f>IF(N514="sníž. přenesená",J514,0)</f>
        <v>0</v>
      </c>
      <c r="BI514" s="231">
        <f>IF(N514="nulová",J514,0)</f>
        <v>0</v>
      </c>
      <c r="BJ514" s="18" t="s">
        <v>86</v>
      </c>
      <c r="BK514" s="231">
        <f>ROUND(I514*H514,2)</f>
        <v>0</v>
      </c>
      <c r="BL514" s="18" t="s">
        <v>145</v>
      </c>
      <c r="BM514" s="230" t="s">
        <v>1208</v>
      </c>
    </row>
    <row r="515" s="2" customFormat="1">
      <c r="A515" s="39"/>
      <c r="B515" s="40"/>
      <c r="C515" s="41"/>
      <c r="D515" s="232" t="s">
        <v>133</v>
      </c>
      <c r="E515" s="41"/>
      <c r="F515" s="233" t="s">
        <v>1207</v>
      </c>
      <c r="G515" s="41"/>
      <c r="H515" s="41"/>
      <c r="I515" s="234"/>
      <c r="J515" s="41"/>
      <c r="K515" s="41"/>
      <c r="L515" s="45"/>
      <c r="M515" s="235"/>
      <c r="N515" s="23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133</v>
      </c>
      <c r="AU515" s="18" t="s">
        <v>88</v>
      </c>
    </row>
    <row r="516" s="2" customFormat="1" ht="21.75" customHeight="1">
      <c r="A516" s="39"/>
      <c r="B516" s="40"/>
      <c r="C516" s="219" t="s">
        <v>1209</v>
      </c>
      <c r="D516" s="219" t="s">
        <v>126</v>
      </c>
      <c r="E516" s="220" t="s">
        <v>1210</v>
      </c>
      <c r="F516" s="221" t="s">
        <v>1211</v>
      </c>
      <c r="G516" s="222" t="s">
        <v>515</v>
      </c>
      <c r="H516" s="223">
        <v>5</v>
      </c>
      <c r="I516" s="224"/>
      <c r="J516" s="225">
        <f>ROUND(I516*H516,2)</f>
        <v>0</v>
      </c>
      <c r="K516" s="221" t="s">
        <v>1</v>
      </c>
      <c r="L516" s="45"/>
      <c r="M516" s="226" t="s">
        <v>1</v>
      </c>
      <c r="N516" s="227" t="s">
        <v>43</v>
      </c>
      <c r="O516" s="92"/>
      <c r="P516" s="228">
        <f>O516*H516</f>
        <v>0</v>
      </c>
      <c r="Q516" s="228">
        <v>0</v>
      </c>
      <c r="R516" s="228">
        <f>Q516*H516</f>
        <v>0</v>
      </c>
      <c r="S516" s="228">
        <v>0</v>
      </c>
      <c r="T516" s="22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0" t="s">
        <v>145</v>
      </c>
      <c r="AT516" s="230" t="s">
        <v>126</v>
      </c>
      <c r="AU516" s="230" t="s">
        <v>88</v>
      </c>
      <c r="AY516" s="18" t="s">
        <v>123</v>
      </c>
      <c r="BE516" s="231">
        <f>IF(N516="základní",J516,0)</f>
        <v>0</v>
      </c>
      <c r="BF516" s="231">
        <f>IF(N516="snížená",J516,0)</f>
        <v>0</v>
      </c>
      <c r="BG516" s="231">
        <f>IF(N516="zákl. přenesená",J516,0)</f>
        <v>0</v>
      </c>
      <c r="BH516" s="231">
        <f>IF(N516="sníž. přenesená",J516,0)</f>
        <v>0</v>
      </c>
      <c r="BI516" s="231">
        <f>IF(N516="nulová",J516,0)</f>
        <v>0</v>
      </c>
      <c r="BJ516" s="18" t="s">
        <v>86</v>
      </c>
      <c r="BK516" s="231">
        <f>ROUND(I516*H516,2)</f>
        <v>0</v>
      </c>
      <c r="BL516" s="18" t="s">
        <v>145</v>
      </c>
      <c r="BM516" s="230" t="s">
        <v>1212</v>
      </c>
    </row>
    <row r="517" s="2" customFormat="1">
      <c r="A517" s="39"/>
      <c r="B517" s="40"/>
      <c r="C517" s="41"/>
      <c r="D517" s="232" t="s">
        <v>133</v>
      </c>
      <c r="E517" s="41"/>
      <c r="F517" s="233" t="s">
        <v>1211</v>
      </c>
      <c r="G517" s="41"/>
      <c r="H517" s="41"/>
      <c r="I517" s="234"/>
      <c r="J517" s="41"/>
      <c r="K517" s="41"/>
      <c r="L517" s="45"/>
      <c r="M517" s="235"/>
      <c r="N517" s="23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133</v>
      </c>
      <c r="AU517" s="18" t="s">
        <v>88</v>
      </c>
    </row>
    <row r="518" s="2" customFormat="1" ht="24.15" customHeight="1">
      <c r="A518" s="39"/>
      <c r="B518" s="40"/>
      <c r="C518" s="219" t="s">
        <v>903</v>
      </c>
      <c r="D518" s="219" t="s">
        <v>126</v>
      </c>
      <c r="E518" s="220" t="s">
        <v>1213</v>
      </c>
      <c r="F518" s="221" t="s">
        <v>1214</v>
      </c>
      <c r="G518" s="222" t="s">
        <v>515</v>
      </c>
      <c r="H518" s="223">
        <v>5</v>
      </c>
      <c r="I518" s="224"/>
      <c r="J518" s="225">
        <f>ROUND(I518*H518,2)</f>
        <v>0</v>
      </c>
      <c r="K518" s="221" t="s">
        <v>1</v>
      </c>
      <c r="L518" s="45"/>
      <c r="M518" s="226" t="s">
        <v>1</v>
      </c>
      <c r="N518" s="227" t="s">
        <v>43</v>
      </c>
      <c r="O518" s="92"/>
      <c r="P518" s="228">
        <f>O518*H518</f>
        <v>0</v>
      </c>
      <c r="Q518" s="228">
        <v>0</v>
      </c>
      <c r="R518" s="228">
        <f>Q518*H518</f>
        <v>0</v>
      </c>
      <c r="S518" s="228">
        <v>0</v>
      </c>
      <c r="T518" s="229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30" t="s">
        <v>145</v>
      </c>
      <c r="AT518" s="230" t="s">
        <v>126</v>
      </c>
      <c r="AU518" s="230" t="s">
        <v>88</v>
      </c>
      <c r="AY518" s="18" t="s">
        <v>123</v>
      </c>
      <c r="BE518" s="231">
        <f>IF(N518="základní",J518,0)</f>
        <v>0</v>
      </c>
      <c r="BF518" s="231">
        <f>IF(N518="snížená",J518,0)</f>
        <v>0</v>
      </c>
      <c r="BG518" s="231">
        <f>IF(N518="zákl. přenesená",J518,0)</f>
        <v>0</v>
      </c>
      <c r="BH518" s="231">
        <f>IF(N518="sníž. přenesená",J518,0)</f>
        <v>0</v>
      </c>
      <c r="BI518" s="231">
        <f>IF(N518="nulová",J518,0)</f>
        <v>0</v>
      </c>
      <c r="BJ518" s="18" t="s">
        <v>86</v>
      </c>
      <c r="BK518" s="231">
        <f>ROUND(I518*H518,2)</f>
        <v>0</v>
      </c>
      <c r="BL518" s="18" t="s">
        <v>145</v>
      </c>
      <c r="BM518" s="230" t="s">
        <v>1215</v>
      </c>
    </row>
    <row r="519" s="2" customFormat="1">
      <c r="A519" s="39"/>
      <c r="B519" s="40"/>
      <c r="C519" s="41"/>
      <c r="D519" s="232" t="s">
        <v>133</v>
      </c>
      <c r="E519" s="41"/>
      <c r="F519" s="233" t="s">
        <v>1214</v>
      </c>
      <c r="G519" s="41"/>
      <c r="H519" s="41"/>
      <c r="I519" s="234"/>
      <c r="J519" s="41"/>
      <c r="K519" s="41"/>
      <c r="L519" s="45"/>
      <c r="M519" s="235"/>
      <c r="N519" s="23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133</v>
      </c>
      <c r="AU519" s="18" t="s">
        <v>88</v>
      </c>
    </row>
    <row r="520" s="12" customFormat="1" ht="22.8" customHeight="1">
      <c r="A520" s="12"/>
      <c r="B520" s="203"/>
      <c r="C520" s="204"/>
      <c r="D520" s="205" t="s">
        <v>77</v>
      </c>
      <c r="E520" s="217" t="s">
        <v>1216</v>
      </c>
      <c r="F520" s="217" t="s">
        <v>1217</v>
      </c>
      <c r="G520" s="204"/>
      <c r="H520" s="204"/>
      <c r="I520" s="207"/>
      <c r="J520" s="218">
        <f>BK520</f>
        <v>0</v>
      </c>
      <c r="K520" s="204"/>
      <c r="L520" s="209"/>
      <c r="M520" s="210"/>
      <c r="N520" s="211"/>
      <c r="O520" s="211"/>
      <c r="P520" s="212">
        <f>SUM(P521:P526)</f>
        <v>0</v>
      </c>
      <c r="Q520" s="211"/>
      <c r="R520" s="212">
        <f>SUM(R521:R526)</f>
        <v>0</v>
      </c>
      <c r="S520" s="211"/>
      <c r="T520" s="213">
        <f>SUM(T521:T526)</f>
        <v>0</v>
      </c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R520" s="214" t="s">
        <v>86</v>
      </c>
      <c r="AT520" s="215" t="s">
        <v>77</v>
      </c>
      <c r="AU520" s="215" t="s">
        <v>86</v>
      </c>
      <c r="AY520" s="214" t="s">
        <v>123</v>
      </c>
      <c r="BK520" s="216">
        <f>SUM(BK521:BK526)</f>
        <v>0</v>
      </c>
    </row>
    <row r="521" s="2" customFormat="1" ht="16.5" customHeight="1">
      <c r="A521" s="39"/>
      <c r="B521" s="40"/>
      <c r="C521" s="219" t="s">
        <v>1218</v>
      </c>
      <c r="D521" s="219" t="s">
        <v>126</v>
      </c>
      <c r="E521" s="220" t="s">
        <v>1219</v>
      </c>
      <c r="F521" s="221" t="s">
        <v>1220</v>
      </c>
      <c r="G521" s="222" t="s">
        <v>515</v>
      </c>
      <c r="H521" s="223">
        <v>3</v>
      </c>
      <c r="I521" s="224"/>
      <c r="J521" s="225">
        <f>ROUND(I521*H521,2)</f>
        <v>0</v>
      </c>
      <c r="K521" s="221" t="s">
        <v>1</v>
      </c>
      <c r="L521" s="45"/>
      <c r="M521" s="226" t="s">
        <v>1</v>
      </c>
      <c r="N521" s="227" t="s">
        <v>43</v>
      </c>
      <c r="O521" s="92"/>
      <c r="P521" s="228">
        <f>O521*H521</f>
        <v>0</v>
      </c>
      <c r="Q521" s="228">
        <v>0</v>
      </c>
      <c r="R521" s="228">
        <f>Q521*H521</f>
        <v>0</v>
      </c>
      <c r="S521" s="228">
        <v>0</v>
      </c>
      <c r="T521" s="229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30" t="s">
        <v>145</v>
      </c>
      <c r="AT521" s="230" t="s">
        <v>126</v>
      </c>
      <c r="AU521" s="230" t="s">
        <v>88</v>
      </c>
      <c r="AY521" s="18" t="s">
        <v>123</v>
      </c>
      <c r="BE521" s="231">
        <f>IF(N521="základní",J521,0)</f>
        <v>0</v>
      </c>
      <c r="BF521" s="231">
        <f>IF(N521="snížená",J521,0)</f>
        <v>0</v>
      </c>
      <c r="BG521" s="231">
        <f>IF(N521="zákl. přenesená",J521,0)</f>
        <v>0</v>
      </c>
      <c r="BH521" s="231">
        <f>IF(N521="sníž. přenesená",J521,0)</f>
        <v>0</v>
      </c>
      <c r="BI521" s="231">
        <f>IF(N521="nulová",J521,0)</f>
        <v>0</v>
      </c>
      <c r="BJ521" s="18" t="s">
        <v>86</v>
      </c>
      <c r="BK521" s="231">
        <f>ROUND(I521*H521,2)</f>
        <v>0</v>
      </c>
      <c r="BL521" s="18" t="s">
        <v>145</v>
      </c>
      <c r="BM521" s="230" t="s">
        <v>1221</v>
      </c>
    </row>
    <row r="522" s="2" customFormat="1">
      <c r="A522" s="39"/>
      <c r="B522" s="40"/>
      <c r="C522" s="41"/>
      <c r="D522" s="232" t="s">
        <v>133</v>
      </c>
      <c r="E522" s="41"/>
      <c r="F522" s="233" t="s">
        <v>1220</v>
      </c>
      <c r="G522" s="41"/>
      <c r="H522" s="41"/>
      <c r="I522" s="234"/>
      <c r="J522" s="41"/>
      <c r="K522" s="41"/>
      <c r="L522" s="45"/>
      <c r="M522" s="235"/>
      <c r="N522" s="236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133</v>
      </c>
      <c r="AU522" s="18" t="s">
        <v>88</v>
      </c>
    </row>
    <row r="523" s="2" customFormat="1" ht="16.5" customHeight="1">
      <c r="A523" s="39"/>
      <c r="B523" s="40"/>
      <c r="C523" s="286" t="s">
        <v>907</v>
      </c>
      <c r="D523" s="286" t="s">
        <v>355</v>
      </c>
      <c r="E523" s="287" t="s">
        <v>1222</v>
      </c>
      <c r="F523" s="288" t="s">
        <v>1223</v>
      </c>
      <c r="G523" s="289" t="s">
        <v>515</v>
      </c>
      <c r="H523" s="290">
        <v>3</v>
      </c>
      <c r="I523" s="291"/>
      <c r="J523" s="292">
        <f>ROUND(I523*H523,2)</f>
        <v>0</v>
      </c>
      <c r="K523" s="288" t="s">
        <v>1</v>
      </c>
      <c r="L523" s="293"/>
      <c r="M523" s="294" t="s">
        <v>1</v>
      </c>
      <c r="N523" s="295" t="s">
        <v>43</v>
      </c>
      <c r="O523" s="92"/>
      <c r="P523" s="228">
        <f>O523*H523</f>
        <v>0</v>
      </c>
      <c r="Q523" s="228">
        <v>0</v>
      </c>
      <c r="R523" s="228">
        <f>Q523*H523</f>
        <v>0</v>
      </c>
      <c r="S523" s="228">
        <v>0</v>
      </c>
      <c r="T523" s="229">
        <f>S523*H523</f>
        <v>0</v>
      </c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R523" s="230" t="s">
        <v>163</v>
      </c>
      <c r="AT523" s="230" t="s">
        <v>355</v>
      </c>
      <c r="AU523" s="230" t="s">
        <v>88</v>
      </c>
      <c r="AY523" s="18" t="s">
        <v>123</v>
      </c>
      <c r="BE523" s="231">
        <f>IF(N523="základní",J523,0)</f>
        <v>0</v>
      </c>
      <c r="BF523" s="231">
        <f>IF(N523="snížená",J523,0)</f>
        <v>0</v>
      </c>
      <c r="BG523" s="231">
        <f>IF(N523="zákl. přenesená",J523,0)</f>
        <v>0</v>
      </c>
      <c r="BH523" s="231">
        <f>IF(N523="sníž. přenesená",J523,0)</f>
        <v>0</v>
      </c>
      <c r="BI523" s="231">
        <f>IF(N523="nulová",J523,0)</f>
        <v>0</v>
      </c>
      <c r="BJ523" s="18" t="s">
        <v>86</v>
      </c>
      <c r="BK523" s="231">
        <f>ROUND(I523*H523,2)</f>
        <v>0</v>
      </c>
      <c r="BL523" s="18" t="s">
        <v>145</v>
      </c>
      <c r="BM523" s="230" t="s">
        <v>1224</v>
      </c>
    </row>
    <row r="524" s="2" customFormat="1">
      <c r="A524" s="39"/>
      <c r="B524" s="40"/>
      <c r="C524" s="41"/>
      <c r="D524" s="232" t="s">
        <v>133</v>
      </c>
      <c r="E524" s="41"/>
      <c r="F524" s="233" t="s">
        <v>1223</v>
      </c>
      <c r="G524" s="41"/>
      <c r="H524" s="41"/>
      <c r="I524" s="234"/>
      <c r="J524" s="41"/>
      <c r="K524" s="41"/>
      <c r="L524" s="45"/>
      <c r="M524" s="235"/>
      <c r="N524" s="236"/>
      <c r="O524" s="92"/>
      <c r="P524" s="92"/>
      <c r="Q524" s="92"/>
      <c r="R524" s="92"/>
      <c r="S524" s="92"/>
      <c r="T524" s="93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T524" s="18" t="s">
        <v>133</v>
      </c>
      <c r="AU524" s="18" t="s">
        <v>88</v>
      </c>
    </row>
    <row r="525" s="2" customFormat="1" ht="24.15" customHeight="1">
      <c r="A525" s="39"/>
      <c r="B525" s="40"/>
      <c r="C525" s="286" t="s">
        <v>1225</v>
      </c>
      <c r="D525" s="286" t="s">
        <v>355</v>
      </c>
      <c r="E525" s="287" t="s">
        <v>1226</v>
      </c>
      <c r="F525" s="288" t="s">
        <v>1227</v>
      </c>
      <c r="G525" s="289" t="s">
        <v>515</v>
      </c>
      <c r="H525" s="290">
        <v>3</v>
      </c>
      <c r="I525" s="291"/>
      <c r="J525" s="292">
        <f>ROUND(I525*H525,2)</f>
        <v>0</v>
      </c>
      <c r="K525" s="288" t="s">
        <v>1</v>
      </c>
      <c r="L525" s="293"/>
      <c r="M525" s="294" t="s">
        <v>1</v>
      </c>
      <c r="N525" s="295" t="s">
        <v>43</v>
      </c>
      <c r="O525" s="92"/>
      <c r="P525" s="228">
        <f>O525*H525</f>
        <v>0</v>
      </c>
      <c r="Q525" s="228">
        <v>0</v>
      </c>
      <c r="R525" s="228">
        <f>Q525*H525</f>
        <v>0</v>
      </c>
      <c r="S525" s="228">
        <v>0</v>
      </c>
      <c r="T525" s="229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30" t="s">
        <v>163</v>
      </c>
      <c r="AT525" s="230" t="s">
        <v>355</v>
      </c>
      <c r="AU525" s="230" t="s">
        <v>88</v>
      </c>
      <c r="AY525" s="18" t="s">
        <v>123</v>
      </c>
      <c r="BE525" s="231">
        <f>IF(N525="základní",J525,0)</f>
        <v>0</v>
      </c>
      <c r="BF525" s="231">
        <f>IF(N525="snížená",J525,0)</f>
        <v>0</v>
      </c>
      <c r="BG525" s="231">
        <f>IF(N525="zákl. přenesená",J525,0)</f>
        <v>0</v>
      </c>
      <c r="BH525" s="231">
        <f>IF(N525="sníž. přenesená",J525,0)</f>
        <v>0</v>
      </c>
      <c r="BI525" s="231">
        <f>IF(N525="nulová",J525,0)</f>
        <v>0</v>
      </c>
      <c r="BJ525" s="18" t="s">
        <v>86</v>
      </c>
      <c r="BK525" s="231">
        <f>ROUND(I525*H525,2)</f>
        <v>0</v>
      </c>
      <c r="BL525" s="18" t="s">
        <v>145</v>
      </c>
      <c r="BM525" s="230" t="s">
        <v>1228</v>
      </c>
    </row>
    <row r="526" s="2" customFormat="1">
      <c r="A526" s="39"/>
      <c r="B526" s="40"/>
      <c r="C526" s="41"/>
      <c r="D526" s="232" t="s">
        <v>133</v>
      </c>
      <c r="E526" s="41"/>
      <c r="F526" s="233" t="s">
        <v>1227</v>
      </c>
      <c r="G526" s="41"/>
      <c r="H526" s="41"/>
      <c r="I526" s="234"/>
      <c r="J526" s="41"/>
      <c r="K526" s="41"/>
      <c r="L526" s="45"/>
      <c r="M526" s="235"/>
      <c r="N526" s="23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133</v>
      </c>
      <c r="AU526" s="18" t="s">
        <v>88</v>
      </c>
    </row>
    <row r="527" s="12" customFormat="1" ht="22.8" customHeight="1">
      <c r="A527" s="12"/>
      <c r="B527" s="203"/>
      <c r="C527" s="204"/>
      <c r="D527" s="205" t="s">
        <v>77</v>
      </c>
      <c r="E527" s="217" t="s">
        <v>623</v>
      </c>
      <c r="F527" s="217" t="s">
        <v>624</v>
      </c>
      <c r="G527" s="204"/>
      <c r="H527" s="204"/>
      <c r="I527" s="207"/>
      <c r="J527" s="218">
        <f>BK527</f>
        <v>0</v>
      </c>
      <c r="K527" s="204"/>
      <c r="L527" s="209"/>
      <c r="M527" s="210"/>
      <c r="N527" s="211"/>
      <c r="O527" s="211"/>
      <c r="P527" s="212">
        <f>SUM(P528:P577)</f>
        <v>0</v>
      </c>
      <c r="Q527" s="211"/>
      <c r="R527" s="212">
        <f>SUM(R528:R577)</f>
        <v>0</v>
      </c>
      <c r="S527" s="211"/>
      <c r="T527" s="213">
        <f>SUM(T528:T577)</f>
        <v>0</v>
      </c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R527" s="214" t="s">
        <v>140</v>
      </c>
      <c r="AT527" s="215" t="s">
        <v>77</v>
      </c>
      <c r="AU527" s="215" t="s">
        <v>86</v>
      </c>
      <c r="AY527" s="214" t="s">
        <v>123</v>
      </c>
      <c r="BK527" s="216">
        <f>SUM(BK528:BK577)</f>
        <v>0</v>
      </c>
    </row>
    <row r="528" s="2" customFormat="1" ht="21.75" customHeight="1">
      <c r="A528" s="39"/>
      <c r="B528" s="40"/>
      <c r="C528" s="219" t="s">
        <v>912</v>
      </c>
      <c r="D528" s="219" t="s">
        <v>126</v>
      </c>
      <c r="E528" s="220" t="s">
        <v>1229</v>
      </c>
      <c r="F528" s="221" t="s">
        <v>1230</v>
      </c>
      <c r="G528" s="222" t="s">
        <v>810</v>
      </c>
      <c r="H528" s="223">
        <v>0.23499999999999999</v>
      </c>
      <c r="I528" s="224"/>
      <c r="J528" s="225">
        <f>ROUND(I528*H528,2)</f>
        <v>0</v>
      </c>
      <c r="K528" s="221" t="s">
        <v>1</v>
      </c>
      <c r="L528" s="45"/>
      <c r="M528" s="226" t="s">
        <v>1</v>
      </c>
      <c r="N528" s="227" t="s">
        <v>43</v>
      </c>
      <c r="O528" s="92"/>
      <c r="P528" s="228">
        <f>O528*H528</f>
        <v>0</v>
      </c>
      <c r="Q528" s="228">
        <v>0</v>
      </c>
      <c r="R528" s="228">
        <f>Q528*H528</f>
        <v>0</v>
      </c>
      <c r="S528" s="228">
        <v>0</v>
      </c>
      <c r="T528" s="229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30" t="s">
        <v>628</v>
      </c>
      <c r="AT528" s="230" t="s">
        <v>126</v>
      </c>
      <c r="AU528" s="230" t="s">
        <v>88</v>
      </c>
      <c r="AY528" s="18" t="s">
        <v>123</v>
      </c>
      <c r="BE528" s="231">
        <f>IF(N528="základní",J528,0)</f>
        <v>0</v>
      </c>
      <c r="BF528" s="231">
        <f>IF(N528="snížená",J528,0)</f>
        <v>0</v>
      </c>
      <c r="BG528" s="231">
        <f>IF(N528="zákl. přenesená",J528,0)</f>
        <v>0</v>
      </c>
      <c r="BH528" s="231">
        <f>IF(N528="sníž. přenesená",J528,0)</f>
        <v>0</v>
      </c>
      <c r="BI528" s="231">
        <f>IF(N528="nulová",J528,0)</f>
        <v>0</v>
      </c>
      <c r="BJ528" s="18" t="s">
        <v>86</v>
      </c>
      <c r="BK528" s="231">
        <f>ROUND(I528*H528,2)</f>
        <v>0</v>
      </c>
      <c r="BL528" s="18" t="s">
        <v>628</v>
      </c>
      <c r="BM528" s="230" t="s">
        <v>1231</v>
      </c>
    </row>
    <row r="529" s="2" customFormat="1">
      <c r="A529" s="39"/>
      <c r="B529" s="40"/>
      <c r="C529" s="41"/>
      <c r="D529" s="232" t="s">
        <v>133</v>
      </c>
      <c r="E529" s="41"/>
      <c r="F529" s="233" t="s">
        <v>1230</v>
      </c>
      <c r="G529" s="41"/>
      <c r="H529" s="41"/>
      <c r="I529" s="234"/>
      <c r="J529" s="41"/>
      <c r="K529" s="41"/>
      <c r="L529" s="45"/>
      <c r="M529" s="235"/>
      <c r="N529" s="23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133</v>
      </c>
      <c r="AU529" s="18" t="s">
        <v>88</v>
      </c>
    </row>
    <row r="530" s="2" customFormat="1" ht="24.15" customHeight="1">
      <c r="A530" s="39"/>
      <c r="B530" s="40"/>
      <c r="C530" s="286" t="s">
        <v>1232</v>
      </c>
      <c r="D530" s="286" t="s">
        <v>355</v>
      </c>
      <c r="E530" s="287" t="s">
        <v>1233</v>
      </c>
      <c r="F530" s="288" t="s">
        <v>1234</v>
      </c>
      <c r="G530" s="289" t="s">
        <v>515</v>
      </c>
      <c r="H530" s="290">
        <v>4</v>
      </c>
      <c r="I530" s="291"/>
      <c r="J530" s="292">
        <f>ROUND(I530*H530,2)</f>
        <v>0</v>
      </c>
      <c r="K530" s="288" t="s">
        <v>1</v>
      </c>
      <c r="L530" s="293"/>
      <c r="M530" s="294" t="s">
        <v>1</v>
      </c>
      <c r="N530" s="295" t="s">
        <v>43</v>
      </c>
      <c r="O530" s="92"/>
      <c r="P530" s="228">
        <f>O530*H530</f>
        <v>0</v>
      </c>
      <c r="Q530" s="228">
        <v>0</v>
      </c>
      <c r="R530" s="228">
        <f>Q530*H530</f>
        <v>0</v>
      </c>
      <c r="S530" s="228">
        <v>0</v>
      </c>
      <c r="T530" s="229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30" t="s">
        <v>636</v>
      </c>
      <c r="AT530" s="230" t="s">
        <v>355</v>
      </c>
      <c r="AU530" s="230" t="s">
        <v>88</v>
      </c>
      <c r="AY530" s="18" t="s">
        <v>123</v>
      </c>
      <c r="BE530" s="231">
        <f>IF(N530="základní",J530,0)</f>
        <v>0</v>
      </c>
      <c r="BF530" s="231">
        <f>IF(N530="snížená",J530,0)</f>
        <v>0</v>
      </c>
      <c r="BG530" s="231">
        <f>IF(N530="zákl. přenesená",J530,0)</f>
        <v>0</v>
      </c>
      <c r="BH530" s="231">
        <f>IF(N530="sníž. přenesená",J530,0)</f>
        <v>0</v>
      </c>
      <c r="BI530" s="231">
        <f>IF(N530="nulová",J530,0)</f>
        <v>0</v>
      </c>
      <c r="BJ530" s="18" t="s">
        <v>86</v>
      </c>
      <c r="BK530" s="231">
        <f>ROUND(I530*H530,2)</f>
        <v>0</v>
      </c>
      <c r="BL530" s="18" t="s">
        <v>628</v>
      </c>
      <c r="BM530" s="230" t="s">
        <v>1235</v>
      </c>
    </row>
    <row r="531" s="2" customFormat="1">
      <c r="A531" s="39"/>
      <c r="B531" s="40"/>
      <c r="C531" s="41"/>
      <c r="D531" s="232" t="s">
        <v>133</v>
      </c>
      <c r="E531" s="41"/>
      <c r="F531" s="233" t="s">
        <v>1234</v>
      </c>
      <c r="G531" s="41"/>
      <c r="H531" s="41"/>
      <c r="I531" s="234"/>
      <c r="J531" s="41"/>
      <c r="K531" s="41"/>
      <c r="L531" s="45"/>
      <c r="M531" s="235"/>
      <c r="N531" s="236"/>
      <c r="O531" s="92"/>
      <c r="P531" s="92"/>
      <c r="Q531" s="92"/>
      <c r="R531" s="92"/>
      <c r="S531" s="92"/>
      <c r="T531" s="93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T531" s="18" t="s">
        <v>133</v>
      </c>
      <c r="AU531" s="18" t="s">
        <v>88</v>
      </c>
    </row>
    <row r="532" s="2" customFormat="1" ht="24.15" customHeight="1">
      <c r="A532" s="39"/>
      <c r="B532" s="40"/>
      <c r="C532" s="219" t="s">
        <v>916</v>
      </c>
      <c r="D532" s="219" t="s">
        <v>126</v>
      </c>
      <c r="E532" s="220" t="s">
        <v>1236</v>
      </c>
      <c r="F532" s="221" t="s">
        <v>1237</v>
      </c>
      <c r="G532" s="222" t="s">
        <v>515</v>
      </c>
      <c r="H532" s="223">
        <v>3</v>
      </c>
      <c r="I532" s="224"/>
      <c r="J532" s="225">
        <f>ROUND(I532*H532,2)</f>
        <v>0</v>
      </c>
      <c r="K532" s="221" t="s">
        <v>1</v>
      </c>
      <c r="L532" s="45"/>
      <c r="M532" s="226" t="s">
        <v>1</v>
      </c>
      <c r="N532" s="227" t="s">
        <v>43</v>
      </c>
      <c r="O532" s="92"/>
      <c r="P532" s="228">
        <f>O532*H532</f>
        <v>0</v>
      </c>
      <c r="Q532" s="228">
        <v>0</v>
      </c>
      <c r="R532" s="228">
        <f>Q532*H532</f>
        <v>0</v>
      </c>
      <c r="S532" s="228">
        <v>0</v>
      </c>
      <c r="T532" s="229">
        <f>S532*H532</f>
        <v>0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30" t="s">
        <v>628</v>
      </c>
      <c r="AT532" s="230" t="s">
        <v>126</v>
      </c>
      <c r="AU532" s="230" t="s">
        <v>88</v>
      </c>
      <c r="AY532" s="18" t="s">
        <v>123</v>
      </c>
      <c r="BE532" s="231">
        <f>IF(N532="základní",J532,0)</f>
        <v>0</v>
      </c>
      <c r="BF532" s="231">
        <f>IF(N532="snížená",J532,0)</f>
        <v>0</v>
      </c>
      <c r="BG532" s="231">
        <f>IF(N532="zákl. přenesená",J532,0)</f>
        <v>0</v>
      </c>
      <c r="BH532" s="231">
        <f>IF(N532="sníž. přenesená",J532,0)</f>
        <v>0</v>
      </c>
      <c r="BI532" s="231">
        <f>IF(N532="nulová",J532,0)</f>
        <v>0</v>
      </c>
      <c r="BJ532" s="18" t="s">
        <v>86</v>
      </c>
      <c r="BK532" s="231">
        <f>ROUND(I532*H532,2)</f>
        <v>0</v>
      </c>
      <c r="BL532" s="18" t="s">
        <v>628</v>
      </c>
      <c r="BM532" s="230" t="s">
        <v>1238</v>
      </c>
    </row>
    <row r="533" s="2" customFormat="1">
      <c r="A533" s="39"/>
      <c r="B533" s="40"/>
      <c r="C533" s="41"/>
      <c r="D533" s="232" t="s">
        <v>133</v>
      </c>
      <c r="E533" s="41"/>
      <c r="F533" s="233" t="s">
        <v>1237</v>
      </c>
      <c r="G533" s="41"/>
      <c r="H533" s="41"/>
      <c r="I533" s="234"/>
      <c r="J533" s="41"/>
      <c r="K533" s="41"/>
      <c r="L533" s="45"/>
      <c r="M533" s="235"/>
      <c r="N533" s="236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133</v>
      </c>
      <c r="AU533" s="18" t="s">
        <v>88</v>
      </c>
    </row>
    <row r="534" s="2" customFormat="1" ht="24.15" customHeight="1">
      <c r="A534" s="39"/>
      <c r="B534" s="40"/>
      <c r="C534" s="219" t="s">
        <v>1239</v>
      </c>
      <c r="D534" s="219" t="s">
        <v>126</v>
      </c>
      <c r="E534" s="220" t="s">
        <v>1240</v>
      </c>
      <c r="F534" s="221" t="s">
        <v>1241</v>
      </c>
      <c r="G534" s="222" t="s">
        <v>515</v>
      </c>
      <c r="H534" s="223">
        <v>2</v>
      </c>
      <c r="I534" s="224"/>
      <c r="J534" s="225">
        <f>ROUND(I534*H534,2)</f>
        <v>0</v>
      </c>
      <c r="K534" s="221" t="s">
        <v>1</v>
      </c>
      <c r="L534" s="45"/>
      <c r="M534" s="226" t="s">
        <v>1</v>
      </c>
      <c r="N534" s="227" t="s">
        <v>43</v>
      </c>
      <c r="O534" s="92"/>
      <c r="P534" s="228">
        <f>O534*H534</f>
        <v>0</v>
      </c>
      <c r="Q534" s="228">
        <v>0</v>
      </c>
      <c r="R534" s="228">
        <f>Q534*H534</f>
        <v>0</v>
      </c>
      <c r="S534" s="228">
        <v>0</v>
      </c>
      <c r="T534" s="229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30" t="s">
        <v>628</v>
      </c>
      <c r="AT534" s="230" t="s">
        <v>126</v>
      </c>
      <c r="AU534" s="230" t="s">
        <v>88</v>
      </c>
      <c r="AY534" s="18" t="s">
        <v>123</v>
      </c>
      <c r="BE534" s="231">
        <f>IF(N534="základní",J534,0)</f>
        <v>0</v>
      </c>
      <c r="BF534" s="231">
        <f>IF(N534="snížená",J534,0)</f>
        <v>0</v>
      </c>
      <c r="BG534" s="231">
        <f>IF(N534="zákl. přenesená",J534,0)</f>
        <v>0</v>
      </c>
      <c r="BH534" s="231">
        <f>IF(N534="sníž. přenesená",J534,0)</f>
        <v>0</v>
      </c>
      <c r="BI534" s="231">
        <f>IF(N534="nulová",J534,0)</f>
        <v>0</v>
      </c>
      <c r="BJ534" s="18" t="s">
        <v>86</v>
      </c>
      <c r="BK534" s="231">
        <f>ROUND(I534*H534,2)</f>
        <v>0</v>
      </c>
      <c r="BL534" s="18" t="s">
        <v>628</v>
      </c>
      <c r="BM534" s="230" t="s">
        <v>1242</v>
      </c>
    </row>
    <row r="535" s="2" customFormat="1">
      <c r="A535" s="39"/>
      <c r="B535" s="40"/>
      <c r="C535" s="41"/>
      <c r="D535" s="232" t="s">
        <v>133</v>
      </c>
      <c r="E535" s="41"/>
      <c r="F535" s="233" t="s">
        <v>1241</v>
      </c>
      <c r="G535" s="41"/>
      <c r="H535" s="41"/>
      <c r="I535" s="234"/>
      <c r="J535" s="41"/>
      <c r="K535" s="41"/>
      <c r="L535" s="45"/>
      <c r="M535" s="235"/>
      <c r="N535" s="236"/>
      <c r="O535" s="92"/>
      <c r="P535" s="92"/>
      <c r="Q535" s="92"/>
      <c r="R535" s="92"/>
      <c r="S535" s="92"/>
      <c r="T535" s="93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T535" s="18" t="s">
        <v>133</v>
      </c>
      <c r="AU535" s="18" t="s">
        <v>88</v>
      </c>
    </row>
    <row r="536" s="2" customFormat="1" ht="37.8" customHeight="1">
      <c r="A536" s="39"/>
      <c r="B536" s="40"/>
      <c r="C536" s="286" t="s">
        <v>919</v>
      </c>
      <c r="D536" s="286" t="s">
        <v>355</v>
      </c>
      <c r="E536" s="287" t="s">
        <v>1243</v>
      </c>
      <c r="F536" s="288" t="s">
        <v>1244</v>
      </c>
      <c r="G536" s="289" t="s">
        <v>192</v>
      </c>
      <c r="H536" s="290">
        <v>235</v>
      </c>
      <c r="I536" s="291"/>
      <c r="J536" s="292">
        <f>ROUND(I536*H536,2)</f>
        <v>0</v>
      </c>
      <c r="K536" s="288" t="s">
        <v>1</v>
      </c>
      <c r="L536" s="293"/>
      <c r="M536" s="294" t="s">
        <v>1</v>
      </c>
      <c r="N536" s="295" t="s">
        <v>43</v>
      </c>
      <c r="O536" s="92"/>
      <c r="P536" s="228">
        <f>O536*H536</f>
        <v>0</v>
      </c>
      <c r="Q536" s="228">
        <v>0</v>
      </c>
      <c r="R536" s="228">
        <f>Q536*H536</f>
        <v>0</v>
      </c>
      <c r="S536" s="228">
        <v>0</v>
      </c>
      <c r="T536" s="229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30" t="s">
        <v>636</v>
      </c>
      <c r="AT536" s="230" t="s">
        <v>355</v>
      </c>
      <c r="AU536" s="230" t="s">
        <v>88</v>
      </c>
      <c r="AY536" s="18" t="s">
        <v>123</v>
      </c>
      <c r="BE536" s="231">
        <f>IF(N536="základní",J536,0)</f>
        <v>0</v>
      </c>
      <c r="BF536" s="231">
        <f>IF(N536="snížená",J536,0)</f>
        <v>0</v>
      </c>
      <c r="BG536" s="231">
        <f>IF(N536="zákl. přenesená",J536,0)</f>
        <v>0</v>
      </c>
      <c r="BH536" s="231">
        <f>IF(N536="sníž. přenesená",J536,0)</f>
        <v>0</v>
      </c>
      <c r="BI536" s="231">
        <f>IF(N536="nulová",J536,0)</f>
        <v>0</v>
      </c>
      <c r="BJ536" s="18" t="s">
        <v>86</v>
      </c>
      <c r="BK536" s="231">
        <f>ROUND(I536*H536,2)</f>
        <v>0</v>
      </c>
      <c r="BL536" s="18" t="s">
        <v>628</v>
      </c>
      <c r="BM536" s="230" t="s">
        <v>1245</v>
      </c>
    </row>
    <row r="537" s="2" customFormat="1">
      <c r="A537" s="39"/>
      <c r="B537" s="40"/>
      <c r="C537" s="41"/>
      <c r="D537" s="232" t="s">
        <v>133</v>
      </c>
      <c r="E537" s="41"/>
      <c r="F537" s="233" t="s">
        <v>1244</v>
      </c>
      <c r="G537" s="41"/>
      <c r="H537" s="41"/>
      <c r="I537" s="234"/>
      <c r="J537" s="41"/>
      <c r="K537" s="41"/>
      <c r="L537" s="45"/>
      <c r="M537" s="235"/>
      <c r="N537" s="236"/>
      <c r="O537" s="92"/>
      <c r="P537" s="92"/>
      <c r="Q537" s="92"/>
      <c r="R537" s="92"/>
      <c r="S537" s="92"/>
      <c r="T537" s="93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T537" s="18" t="s">
        <v>133</v>
      </c>
      <c r="AU537" s="18" t="s">
        <v>88</v>
      </c>
    </row>
    <row r="538" s="2" customFormat="1" ht="24.15" customHeight="1">
      <c r="A538" s="39"/>
      <c r="B538" s="40"/>
      <c r="C538" s="219" t="s">
        <v>1246</v>
      </c>
      <c r="D538" s="219" t="s">
        <v>126</v>
      </c>
      <c r="E538" s="220" t="s">
        <v>1247</v>
      </c>
      <c r="F538" s="221" t="s">
        <v>1248</v>
      </c>
      <c r="G538" s="222" t="s">
        <v>192</v>
      </c>
      <c r="H538" s="223">
        <v>235</v>
      </c>
      <c r="I538" s="224"/>
      <c r="J538" s="225">
        <f>ROUND(I538*H538,2)</f>
        <v>0</v>
      </c>
      <c r="K538" s="221" t="s">
        <v>1</v>
      </c>
      <c r="L538" s="45"/>
      <c r="M538" s="226" t="s">
        <v>1</v>
      </c>
      <c r="N538" s="227" t="s">
        <v>43</v>
      </c>
      <c r="O538" s="92"/>
      <c r="P538" s="228">
        <f>O538*H538</f>
        <v>0</v>
      </c>
      <c r="Q538" s="228">
        <v>0</v>
      </c>
      <c r="R538" s="228">
        <f>Q538*H538</f>
        <v>0</v>
      </c>
      <c r="S538" s="228">
        <v>0</v>
      </c>
      <c r="T538" s="22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0" t="s">
        <v>628</v>
      </c>
      <c r="AT538" s="230" t="s">
        <v>126</v>
      </c>
      <c r="AU538" s="230" t="s">
        <v>88</v>
      </c>
      <c r="AY538" s="18" t="s">
        <v>123</v>
      </c>
      <c r="BE538" s="231">
        <f>IF(N538="základní",J538,0)</f>
        <v>0</v>
      </c>
      <c r="BF538" s="231">
        <f>IF(N538="snížená",J538,0)</f>
        <v>0</v>
      </c>
      <c r="BG538" s="231">
        <f>IF(N538="zákl. přenesená",J538,0)</f>
        <v>0</v>
      </c>
      <c r="BH538" s="231">
        <f>IF(N538="sníž. přenesená",J538,0)</f>
        <v>0</v>
      </c>
      <c r="BI538" s="231">
        <f>IF(N538="nulová",J538,0)</f>
        <v>0</v>
      </c>
      <c r="BJ538" s="18" t="s">
        <v>86</v>
      </c>
      <c r="BK538" s="231">
        <f>ROUND(I538*H538,2)</f>
        <v>0</v>
      </c>
      <c r="BL538" s="18" t="s">
        <v>628</v>
      </c>
      <c r="BM538" s="230" t="s">
        <v>1249</v>
      </c>
    </row>
    <row r="539" s="2" customFormat="1">
      <c r="A539" s="39"/>
      <c r="B539" s="40"/>
      <c r="C539" s="41"/>
      <c r="D539" s="232" t="s">
        <v>133</v>
      </c>
      <c r="E539" s="41"/>
      <c r="F539" s="233" t="s">
        <v>1248</v>
      </c>
      <c r="G539" s="41"/>
      <c r="H539" s="41"/>
      <c r="I539" s="234"/>
      <c r="J539" s="41"/>
      <c r="K539" s="41"/>
      <c r="L539" s="45"/>
      <c r="M539" s="235"/>
      <c r="N539" s="23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133</v>
      </c>
      <c r="AU539" s="18" t="s">
        <v>88</v>
      </c>
    </row>
    <row r="540" s="2" customFormat="1" ht="24.15" customHeight="1">
      <c r="A540" s="39"/>
      <c r="B540" s="40"/>
      <c r="C540" s="219" t="s">
        <v>923</v>
      </c>
      <c r="D540" s="219" t="s">
        <v>126</v>
      </c>
      <c r="E540" s="220" t="s">
        <v>1250</v>
      </c>
      <c r="F540" s="221" t="s">
        <v>1251</v>
      </c>
      <c r="G540" s="222" t="s">
        <v>192</v>
      </c>
      <c r="H540" s="223">
        <v>56</v>
      </c>
      <c r="I540" s="224"/>
      <c r="J540" s="225">
        <f>ROUND(I540*H540,2)</f>
        <v>0</v>
      </c>
      <c r="K540" s="221" t="s">
        <v>1</v>
      </c>
      <c r="L540" s="45"/>
      <c r="M540" s="226" t="s">
        <v>1</v>
      </c>
      <c r="N540" s="227" t="s">
        <v>43</v>
      </c>
      <c r="O540" s="92"/>
      <c r="P540" s="228">
        <f>O540*H540</f>
        <v>0</v>
      </c>
      <c r="Q540" s="228">
        <v>0</v>
      </c>
      <c r="R540" s="228">
        <f>Q540*H540</f>
        <v>0</v>
      </c>
      <c r="S540" s="228">
        <v>0</v>
      </c>
      <c r="T540" s="229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30" t="s">
        <v>628</v>
      </c>
      <c r="AT540" s="230" t="s">
        <v>126</v>
      </c>
      <c r="AU540" s="230" t="s">
        <v>88</v>
      </c>
      <c r="AY540" s="18" t="s">
        <v>123</v>
      </c>
      <c r="BE540" s="231">
        <f>IF(N540="základní",J540,0)</f>
        <v>0</v>
      </c>
      <c r="BF540" s="231">
        <f>IF(N540="snížená",J540,0)</f>
        <v>0</v>
      </c>
      <c r="BG540" s="231">
        <f>IF(N540="zákl. přenesená",J540,0)</f>
        <v>0</v>
      </c>
      <c r="BH540" s="231">
        <f>IF(N540="sníž. přenesená",J540,0)</f>
        <v>0</v>
      </c>
      <c r="BI540" s="231">
        <f>IF(N540="nulová",J540,0)</f>
        <v>0</v>
      </c>
      <c r="BJ540" s="18" t="s">
        <v>86</v>
      </c>
      <c r="BK540" s="231">
        <f>ROUND(I540*H540,2)</f>
        <v>0</v>
      </c>
      <c r="BL540" s="18" t="s">
        <v>628</v>
      </c>
      <c r="BM540" s="230" t="s">
        <v>1252</v>
      </c>
    </row>
    <row r="541" s="2" customFormat="1">
      <c r="A541" s="39"/>
      <c r="B541" s="40"/>
      <c r="C541" s="41"/>
      <c r="D541" s="232" t="s">
        <v>133</v>
      </c>
      <c r="E541" s="41"/>
      <c r="F541" s="233" t="s">
        <v>1251</v>
      </c>
      <c r="G541" s="41"/>
      <c r="H541" s="41"/>
      <c r="I541" s="234"/>
      <c r="J541" s="41"/>
      <c r="K541" s="41"/>
      <c r="L541" s="45"/>
      <c r="M541" s="235"/>
      <c r="N541" s="23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133</v>
      </c>
      <c r="AU541" s="18" t="s">
        <v>88</v>
      </c>
    </row>
    <row r="542" s="2" customFormat="1" ht="55.5" customHeight="1">
      <c r="A542" s="39"/>
      <c r="B542" s="40"/>
      <c r="C542" s="219" t="s">
        <v>1253</v>
      </c>
      <c r="D542" s="219" t="s">
        <v>126</v>
      </c>
      <c r="E542" s="220" t="s">
        <v>1254</v>
      </c>
      <c r="F542" s="221" t="s">
        <v>1255</v>
      </c>
      <c r="G542" s="222" t="s">
        <v>235</v>
      </c>
      <c r="H542" s="223">
        <v>6.3650000000000002</v>
      </c>
      <c r="I542" s="224"/>
      <c r="J542" s="225">
        <f>ROUND(I542*H542,2)</f>
        <v>0</v>
      </c>
      <c r="K542" s="221" t="s">
        <v>1</v>
      </c>
      <c r="L542" s="45"/>
      <c r="M542" s="226" t="s">
        <v>1</v>
      </c>
      <c r="N542" s="227" t="s">
        <v>43</v>
      </c>
      <c r="O542" s="92"/>
      <c r="P542" s="228">
        <f>O542*H542</f>
        <v>0</v>
      </c>
      <c r="Q542" s="228">
        <v>0</v>
      </c>
      <c r="R542" s="228">
        <f>Q542*H542</f>
        <v>0</v>
      </c>
      <c r="S542" s="228">
        <v>0</v>
      </c>
      <c r="T542" s="22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30" t="s">
        <v>628</v>
      </c>
      <c r="AT542" s="230" t="s">
        <v>126</v>
      </c>
      <c r="AU542" s="230" t="s">
        <v>88</v>
      </c>
      <c r="AY542" s="18" t="s">
        <v>123</v>
      </c>
      <c r="BE542" s="231">
        <f>IF(N542="základní",J542,0)</f>
        <v>0</v>
      </c>
      <c r="BF542" s="231">
        <f>IF(N542="snížená",J542,0)</f>
        <v>0</v>
      </c>
      <c r="BG542" s="231">
        <f>IF(N542="zákl. přenesená",J542,0)</f>
        <v>0</v>
      </c>
      <c r="BH542" s="231">
        <f>IF(N542="sníž. přenesená",J542,0)</f>
        <v>0</v>
      </c>
      <c r="BI542" s="231">
        <f>IF(N542="nulová",J542,0)</f>
        <v>0</v>
      </c>
      <c r="BJ542" s="18" t="s">
        <v>86</v>
      </c>
      <c r="BK542" s="231">
        <f>ROUND(I542*H542,2)</f>
        <v>0</v>
      </c>
      <c r="BL542" s="18" t="s">
        <v>628</v>
      </c>
      <c r="BM542" s="230" t="s">
        <v>1256</v>
      </c>
    </row>
    <row r="543" s="2" customFormat="1">
      <c r="A543" s="39"/>
      <c r="B543" s="40"/>
      <c r="C543" s="41"/>
      <c r="D543" s="232" t="s">
        <v>133</v>
      </c>
      <c r="E543" s="41"/>
      <c r="F543" s="233" t="s">
        <v>1255</v>
      </c>
      <c r="G543" s="41"/>
      <c r="H543" s="41"/>
      <c r="I543" s="234"/>
      <c r="J543" s="41"/>
      <c r="K543" s="41"/>
      <c r="L543" s="45"/>
      <c r="M543" s="235"/>
      <c r="N543" s="23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133</v>
      </c>
      <c r="AU543" s="18" t="s">
        <v>88</v>
      </c>
    </row>
    <row r="544" s="14" customFormat="1">
      <c r="A544" s="14"/>
      <c r="B544" s="253"/>
      <c r="C544" s="254"/>
      <c r="D544" s="232" t="s">
        <v>255</v>
      </c>
      <c r="E544" s="255" t="s">
        <v>1</v>
      </c>
      <c r="F544" s="256" t="s">
        <v>1257</v>
      </c>
      <c r="G544" s="254"/>
      <c r="H544" s="257">
        <v>1.123</v>
      </c>
      <c r="I544" s="258"/>
      <c r="J544" s="254"/>
      <c r="K544" s="254"/>
      <c r="L544" s="259"/>
      <c r="M544" s="260"/>
      <c r="N544" s="261"/>
      <c r="O544" s="261"/>
      <c r="P544" s="261"/>
      <c r="Q544" s="261"/>
      <c r="R544" s="261"/>
      <c r="S544" s="261"/>
      <c r="T544" s="262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3" t="s">
        <v>255</v>
      </c>
      <c r="AU544" s="263" t="s">
        <v>88</v>
      </c>
      <c r="AV544" s="14" t="s">
        <v>88</v>
      </c>
      <c r="AW544" s="14" t="s">
        <v>35</v>
      </c>
      <c r="AX544" s="14" t="s">
        <v>78</v>
      </c>
      <c r="AY544" s="263" t="s">
        <v>123</v>
      </c>
    </row>
    <row r="545" s="14" customFormat="1">
      <c r="A545" s="14"/>
      <c r="B545" s="253"/>
      <c r="C545" s="254"/>
      <c r="D545" s="232" t="s">
        <v>255</v>
      </c>
      <c r="E545" s="255" t="s">
        <v>1</v>
      </c>
      <c r="F545" s="256" t="s">
        <v>1258</v>
      </c>
      <c r="G545" s="254"/>
      <c r="H545" s="257">
        <v>5.242</v>
      </c>
      <c r="I545" s="258"/>
      <c r="J545" s="254"/>
      <c r="K545" s="254"/>
      <c r="L545" s="259"/>
      <c r="M545" s="260"/>
      <c r="N545" s="261"/>
      <c r="O545" s="261"/>
      <c r="P545" s="261"/>
      <c r="Q545" s="261"/>
      <c r="R545" s="261"/>
      <c r="S545" s="261"/>
      <c r="T545" s="262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63" t="s">
        <v>255</v>
      </c>
      <c r="AU545" s="263" t="s">
        <v>88</v>
      </c>
      <c r="AV545" s="14" t="s">
        <v>88</v>
      </c>
      <c r="AW545" s="14" t="s">
        <v>35</v>
      </c>
      <c r="AX545" s="14" t="s">
        <v>78</v>
      </c>
      <c r="AY545" s="263" t="s">
        <v>123</v>
      </c>
    </row>
    <row r="546" s="16" customFormat="1">
      <c r="A546" s="16"/>
      <c r="B546" s="275"/>
      <c r="C546" s="276"/>
      <c r="D546" s="232" t="s">
        <v>255</v>
      </c>
      <c r="E546" s="277" t="s">
        <v>1</v>
      </c>
      <c r="F546" s="278" t="s">
        <v>263</v>
      </c>
      <c r="G546" s="276"/>
      <c r="H546" s="279">
        <v>6.3650000000000002</v>
      </c>
      <c r="I546" s="280"/>
      <c r="J546" s="276"/>
      <c r="K546" s="276"/>
      <c r="L546" s="281"/>
      <c r="M546" s="282"/>
      <c r="N546" s="283"/>
      <c r="O546" s="283"/>
      <c r="P546" s="283"/>
      <c r="Q546" s="283"/>
      <c r="R546" s="283"/>
      <c r="S546" s="283"/>
      <c r="T546" s="284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T546" s="285" t="s">
        <v>255</v>
      </c>
      <c r="AU546" s="285" t="s">
        <v>88</v>
      </c>
      <c r="AV546" s="16" t="s">
        <v>145</v>
      </c>
      <c r="AW546" s="16" t="s">
        <v>35</v>
      </c>
      <c r="AX546" s="16" t="s">
        <v>86</v>
      </c>
      <c r="AY546" s="285" t="s">
        <v>123</v>
      </c>
    </row>
    <row r="547" s="2" customFormat="1" ht="24.15" customHeight="1">
      <c r="A547" s="39"/>
      <c r="B547" s="40"/>
      <c r="C547" s="219" t="s">
        <v>928</v>
      </c>
      <c r="D547" s="219" t="s">
        <v>126</v>
      </c>
      <c r="E547" s="220" t="s">
        <v>1259</v>
      </c>
      <c r="F547" s="221" t="s">
        <v>1260</v>
      </c>
      <c r="G547" s="222" t="s">
        <v>235</v>
      </c>
      <c r="H547" s="223">
        <v>1.9099999999999999</v>
      </c>
      <c r="I547" s="224"/>
      <c r="J547" s="225">
        <f>ROUND(I547*H547,2)</f>
        <v>0</v>
      </c>
      <c r="K547" s="221" t="s">
        <v>1</v>
      </c>
      <c r="L547" s="45"/>
      <c r="M547" s="226" t="s">
        <v>1</v>
      </c>
      <c r="N547" s="227" t="s">
        <v>43</v>
      </c>
      <c r="O547" s="92"/>
      <c r="P547" s="228">
        <f>O547*H547</f>
        <v>0</v>
      </c>
      <c r="Q547" s="228">
        <v>0</v>
      </c>
      <c r="R547" s="228">
        <f>Q547*H547</f>
        <v>0</v>
      </c>
      <c r="S547" s="228">
        <v>0</v>
      </c>
      <c r="T547" s="229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30" t="s">
        <v>628</v>
      </c>
      <c r="AT547" s="230" t="s">
        <v>126</v>
      </c>
      <c r="AU547" s="230" t="s">
        <v>88</v>
      </c>
      <c r="AY547" s="18" t="s">
        <v>123</v>
      </c>
      <c r="BE547" s="231">
        <f>IF(N547="základní",J547,0)</f>
        <v>0</v>
      </c>
      <c r="BF547" s="231">
        <f>IF(N547="snížená",J547,0)</f>
        <v>0</v>
      </c>
      <c r="BG547" s="231">
        <f>IF(N547="zákl. přenesená",J547,0)</f>
        <v>0</v>
      </c>
      <c r="BH547" s="231">
        <f>IF(N547="sníž. přenesená",J547,0)</f>
        <v>0</v>
      </c>
      <c r="BI547" s="231">
        <f>IF(N547="nulová",J547,0)</f>
        <v>0</v>
      </c>
      <c r="BJ547" s="18" t="s">
        <v>86</v>
      </c>
      <c r="BK547" s="231">
        <f>ROUND(I547*H547,2)</f>
        <v>0</v>
      </c>
      <c r="BL547" s="18" t="s">
        <v>628</v>
      </c>
      <c r="BM547" s="230" t="s">
        <v>1261</v>
      </c>
    </row>
    <row r="548" s="2" customFormat="1">
      <c r="A548" s="39"/>
      <c r="B548" s="40"/>
      <c r="C548" s="41"/>
      <c r="D548" s="232" t="s">
        <v>133</v>
      </c>
      <c r="E548" s="41"/>
      <c r="F548" s="233" t="s">
        <v>1260</v>
      </c>
      <c r="G548" s="41"/>
      <c r="H548" s="41"/>
      <c r="I548" s="234"/>
      <c r="J548" s="41"/>
      <c r="K548" s="41"/>
      <c r="L548" s="45"/>
      <c r="M548" s="235"/>
      <c r="N548" s="23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133</v>
      </c>
      <c r="AU548" s="18" t="s">
        <v>88</v>
      </c>
    </row>
    <row r="549" s="14" customFormat="1">
      <c r="A549" s="14"/>
      <c r="B549" s="253"/>
      <c r="C549" s="254"/>
      <c r="D549" s="232" t="s">
        <v>255</v>
      </c>
      <c r="E549" s="255" t="s">
        <v>1</v>
      </c>
      <c r="F549" s="256" t="s">
        <v>1262</v>
      </c>
      <c r="G549" s="254"/>
      <c r="H549" s="257">
        <v>1.9099999999999999</v>
      </c>
      <c r="I549" s="258"/>
      <c r="J549" s="254"/>
      <c r="K549" s="254"/>
      <c r="L549" s="259"/>
      <c r="M549" s="260"/>
      <c r="N549" s="261"/>
      <c r="O549" s="261"/>
      <c r="P549" s="261"/>
      <c r="Q549" s="261"/>
      <c r="R549" s="261"/>
      <c r="S549" s="261"/>
      <c r="T549" s="262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3" t="s">
        <v>255</v>
      </c>
      <c r="AU549" s="263" t="s">
        <v>88</v>
      </c>
      <c r="AV549" s="14" t="s">
        <v>88</v>
      </c>
      <c r="AW549" s="14" t="s">
        <v>35</v>
      </c>
      <c r="AX549" s="14" t="s">
        <v>78</v>
      </c>
      <c r="AY549" s="263" t="s">
        <v>123</v>
      </c>
    </row>
    <row r="550" s="16" customFormat="1">
      <c r="A550" s="16"/>
      <c r="B550" s="275"/>
      <c r="C550" s="276"/>
      <c r="D550" s="232" t="s">
        <v>255</v>
      </c>
      <c r="E550" s="277" t="s">
        <v>1</v>
      </c>
      <c r="F550" s="278" t="s">
        <v>263</v>
      </c>
      <c r="G550" s="276"/>
      <c r="H550" s="279">
        <v>1.9099999999999999</v>
      </c>
      <c r="I550" s="280"/>
      <c r="J550" s="276"/>
      <c r="K550" s="276"/>
      <c r="L550" s="281"/>
      <c r="M550" s="282"/>
      <c r="N550" s="283"/>
      <c r="O550" s="283"/>
      <c r="P550" s="283"/>
      <c r="Q550" s="283"/>
      <c r="R550" s="283"/>
      <c r="S550" s="283"/>
      <c r="T550" s="284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T550" s="285" t="s">
        <v>255</v>
      </c>
      <c r="AU550" s="285" t="s">
        <v>88</v>
      </c>
      <c r="AV550" s="16" t="s">
        <v>145</v>
      </c>
      <c r="AW550" s="16" t="s">
        <v>35</v>
      </c>
      <c r="AX550" s="16" t="s">
        <v>86</v>
      </c>
      <c r="AY550" s="285" t="s">
        <v>123</v>
      </c>
    </row>
    <row r="551" s="2" customFormat="1" ht="21.75" customHeight="1">
      <c r="A551" s="39"/>
      <c r="B551" s="40"/>
      <c r="C551" s="286" t="s">
        <v>1263</v>
      </c>
      <c r="D551" s="286" t="s">
        <v>355</v>
      </c>
      <c r="E551" s="287" t="s">
        <v>1264</v>
      </c>
      <c r="F551" s="288" t="s">
        <v>1265</v>
      </c>
      <c r="G551" s="289" t="s">
        <v>192</v>
      </c>
      <c r="H551" s="290">
        <v>235</v>
      </c>
      <c r="I551" s="291"/>
      <c r="J551" s="292">
        <f>ROUND(I551*H551,2)</f>
        <v>0</v>
      </c>
      <c r="K551" s="288" t="s">
        <v>1</v>
      </c>
      <c r="L551" s="293"/>
      <c r="M551" s="294" t="s">
        <v>1</v>
      </c>
      <c r="N551" s="295" t="s">
        <v>43</v>
      </c>
      <c r="O551" s="92"/>
      <c r="P551" s="228">
        <f>O551*H551</f>
        <v>0</v>
      </c>
      <c r="Q551" s="228">
        <v>0</v>
      </c>
      <c r="R551" s="228">
        <f>Q551*H551</f>
        <v>0</v>
      </c>
      <c r="S551" s="228">
        <v>0</v>
      </c>
      <c r="T551" s="229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30" t="s">
        <v>636</v>
      </c>
      <c r="AT551" s="230" t="s">
        <v>355</v>
      </c>
      <c r="AU551" s="230" t="s">
        <v>88</v>
      </c>
      <c r="AY551" s="18" t="s">
        <v>123</v>
      </c>
      <c r="BE551" s="231">
        <f>IF(N551="základní",J551,0)</f>
        <v>0</v>
      </c>
      <c r="BF551" s="231">
        <f>IF(N551="snížená",J551,0)</f>
        <v>0</v>
      </c>
      <c r="BG551" s="231">
        <f>IF(N551="zákl. přenesená",J551,0)</f>
        <v>0</v>
      </c>
      <c r="BH551" s="231">
        <f>IF(N551="sníž. přenesená",J551,0)</f>
        <v>0</v>
      </c>
      <c r="BI551" s="231">
        <f>IF(N551="nulová",J551,0)</f>
        <v>0</v>
      </c>
      <c r="BJ551" s="18" t="s">
        <v>86</v>
      </c>
      <c r="BK551" s="231">
        <f>ROUND(I551*H551,2)</f>
        <v>0</v>
      </c>
      <c r="BL551" s="18" t="s">
        <v>628</v>
      </c>
      <c r="BM551" s="230" t="s">
        <v>1266</v>
      </c>
    </row>
    <row r="552" s="2" customFormat="1">
      <c r="A552" s="39"/>
      <c r="B552" s="40"/>
      <c r="C552" s="41"/>
      <c r="D552" s="232" t="s">
        <v>133</v>
      </c>
      <c r="E552" s="41"/>
      <c r="F552" s="233" t="s">
        <v>1265</v>
      </c>
      <c r="G552" s="41"/>
      <c r="H552" s="41"/>
      <c r="I552" s="234"/>
      <c r="J552" s="41"/>
      <c r="K552" s="41"/>
      <c r="L552" s="45"/>
      <c r="M552" s="235"/>
      <c r="N552" s="236"/>
      <c r="O552" s="92"/>
      <c r="P552" s="92"/>
      <c r="Q552" s="92"/>
      <c r="R552" s="92"/>
      <c r="S552" s="92"/>
      <c r="T552" s="93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T552" s="18" t="s">
        <v>133</v>
      </c>
      <c r="AU552" s="18" t="s">
        <v>88</v>
      </c>
    </row>
    <row r="553" s="2" customFormat="1" ht="66.75" customHeight="1">
      <c r="A553" s="39"/>
      <c r="B553" s="40"/>
      <c r="C553" s="219" t="s">
        <v>932</v>
      </c>
      <c r="D553" s="219" t="s">
        <v>126</v>
      </c>
      <c r="E553" s="220" t="s">
        <v>1267</v>
      </c>
      <c r="F553" s="221" t="s">
        <v>1268</v>
      </c>
      <c r="G553" s="222" t="s">
        <v>192</v>
      </c>
      <c r="H553" s="223">
        <v>201</v>
      </c>
      <c r="I553" s="224"/>
      <c r="J553" s="225">
        <f>ROUND(I553*H553,2)</f>
        <v>0</v>
      </c>
      <c r="K553" s="221" t="s">
        <v>1</v>
      </c>
      <c r="L553" s="45"/>
      <c r="M553" s="226" t="s">
        <v>1</v>
      </c>
      <c r="N553" s="227" t="s">
        <v>43</v>
      </c>
      <c r="O553" s="92"/>
      <c r="P553" s="228">
        <f>O553*H553</f>
        <v>0</v>
      </c>
      <c r="Q553" s="228">
        <v>0</v>
      </c>
      <c r="R553" s="228">
        <f>Q553*H553</f>
        <v>0</v>
      </c>
      <c r="S553" s="228">
        <v>0</v>
      </c>
      <c r="T553" s="229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30" t="s">
        <v>628</v>
      </c>
      <c r="AT553" s="230" t="s">
        <v>126</v>
      </c>
      <c r="AU553" s="230" t="s">
        <v>88</v>
      </c>
      <c r="AY553" s="18" t="s">
        <v>123</v>
      </c>
      <c r="BE553" s="231">
        <f>IF(N553="základní",J553,0)</f>
        <v>0</v>
      </c>
      <c r="BF553" s="231">
        <f>IF(N553="snížená",J553,0)</f>
        <v>0</v>
      </c>
      <c r="BG553" s="231">
        <f>IF(N553="zákl. přenesená",J553,0)</f>
        <v>0</v>
      </c>
      <c r="BH553" s="231">
        <f>IF(N553="sníž. přenesená",J553,0)</f>
        <v>0</v>
      </c>
      <c r="BI553" s="231">
        <f>IF(N553="nulová",J553,0)</f>
        <v>0</v>
      </c>
      <c r="BJ553" s="18" t="s">
        <v>86</v>
      </c>
      <c r="BK553" s="231">
        <f>ROUND(I553*H553,2)</f>
        <v>0</v>
      </c>
      <c r="BL553" s="18" t="s">
        <v>628</v>
      </c>
      <c r="BM553" s="230" t="s">
        <v>1269</v>
      </c>
    </row>
    <row r="554" s="2" customFormat="1">
      <c r="A554" s="39"/>
      <c r="B554" s="40"/>
      <c r="C554" s="41"/>
      <c r="D554" s="232" t="s">
        <v>133</v>
      </c>
      <c r="E554" s="41"/>
      <c r="F554" s="233" t="s">
        <v>1268</v>
      </c>
      <c r="G554" s="41"/>
      <c r="H554" s="41"/>
      <c r="I554" s="234"/>
      <c r="J554" s="41"/>
      <c r="K554" s="41"/>
      <c r="L554" s="45"/>
      <c r="M554" s="235"/>
      <c r="N554" s="23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133</v>
      </c>
      <c r="AU554" s="18" t="s">
        <v>88</v>
      </c>
    </row>
    <row r="555" s="2" customFormat="1" ht="55.5" customHeight="1">
      <c r="A555" s="39"/>
      <c r="B555" s="40"/>
      <c r="C555" s="219" t="s">
        <v>1270</v>
      </c>
      <c r="D555" s="219" t="s">
        <v>126</v>
      </c>
      <c r="E555" s="220" t="s">
        <v>1271</v>
      </c>
      <c r="F555" s="221" t="s">
        <v>1272</v>
      </c>
      <c r="G555" s="222" t="s">
        <v>192</v>
      </c>
      <c r="H555" s="223">
        <v>201</v>
      </c>
      <c r="I555" s="224"/>
      <c r="J555" s="225">
        <f>ROUND(I555*H555,2)</f>
        <v>0</v>
      </c>
      <c r="K555" s="221" t="s">
        <v>1</v>
      </c>
      <c r="L555" s="45"/>
      <c r="M555" s="226" t="s">
        <v>1</v>
      </c>
      <c r="N555" s="227" t="s">
        <v>43</v>
      </c>
      <c r="O555" s="92"/>
      <c r="P555" s="228">
        <f>O555*H555</f>
        <v>0</v>
      </c>
      <c r="Q555" s="228">
        <v>0</v>
      </c>
      <c r="R555" s="228">
        <f>Q555*H555</f>
        <v>0</v>
      </c>
      <c r="S555" s="228">
        <v>0</v>
      </c>
      <c r="T555" s="22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30" t="s">
        <v>628</v>
      </c>
      <c r="AT555" s="230" t="s">
        <v>126</v>
      </c>
      <c r="AU555" s="230" t="s">
        <v>88</v>
      </c>
      <c r="AY555" s="18" t="s">
        <v>123</v>
      </c>
      <c r="BE555" s="231">
        <f>IF(N555="základní",J555,0)</f>
        <v>0</v>
      </c>
      <c r="BF555" s="231">
        <f>IF(N555="snížená",J555,0)</f>
        <v>0</v>
      </c>
      <c r="BG555" s="231">
        <f>IF(N555="zákl. přenesená",J555,0)</f>
        <v>0</v>
      </c>
      <c r="BH555" s="231">
        <f>IF(N555="sníž. přenesená",J555,0)</f>
        <v>0</v>
      </c>
      <c r="BI555" s="231">
        <f>IF(N555="nulová",J555,0)</f>
        <v>0</v>
      </c>
      <c r="BJ555" s="18" t="s">
        <v>86</v>
      </c>
      <c r="BK555" s="231">
        <f>ROUND(I555*H555,2)</f>
        <v>0</v>
      </c>
      <c r="BL555" s="18" t="s">
        <v>628</v>
      </c>
      <c r="BM555" s="230" t="s">
        <v>1273</v>
      </c>
    </row>
    <row r="556" s="2" customFormat="1">
      <c r="A556" s="39"/>
      <c r="B556" s="40"/>
      <c r="C556" s="41"/>
      <c r="D556" s="232" t="s">
        <v>133</v>
      </c>
      <c r="E556" s="41"/>
      <c r="F556" s="233" t="s">
        <v>1272</v>
      </c>
      <c r="G556" s="41"/>
      <c r="H556" s="41"/>
      <c r="I556" s="234"/>
      <c r="J556" s="41"/>
      <c r="K556" s="41"/>
      <c r="L556" s="45"/>
      <c r="M556" s="235"/>
      <c r="N556" s="23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133</v>
      </c>
      <c r="AU556" s="18" t="s">
        <v>88</v>
      </c>
    </row>
    <row r="557" s="2" customFormat="1" ht="37.8" customHeight="1">
      <c r="A557" s="39"/>
      <c r="B557" s="40"/>
      <c r="C557" s="219" t="s">
        <v>935</v>
      </c>
      <c r="D557" s="219" t="s">
        <v>126</v>
      </c>
      <c r="E557" s="220" t="s">
        <v>1274</v>
      </c>
      <c r="F557" s="221" t="s">
        <v>1275</v>
      </c>
      <c r="G557" s="222" t="s">
        <v>192</v>
      </c>
      <c r="H557" s="223">
        <v>201</v>
      </c>
      <c r="I557" s="224"/>
      <c r="J557" s="225">
        <f>ROUND(I557*H557,2)</f>
        <v>0</v>
      </c>
      <c r="K557" s="221" t="s">
        <v>1</v>
      </c>
      <c r="L557" s="45"/>
      <c r="M557" s="226" t="s">
        <v>1</v>
      </c>
      <c r="N557" s="227" t="s">
        <v>43</v>
      </c>
      <c r="O557" s="92"/>
      <c r="P557" s="228">
        <f>O557*H557</f>
        <v>0</v>
      </c>
      <c r="Q557" s="228">
        <v>0</v>
      </c>
      <c r="R557" s="228">
        <f>Q557*H557</f>
        <v>0</v>
      </c>
      <c r="S557" s="228">
        <v>0</v>
      </c>
      <c r="T557" s="229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30" t="s">
        <v>628</v>
      </c>
      <c r="AT557" s="230" t="s">
        <v>126</v>
      </c>
      <c r="AU557" s="230" t="s">
        <v>88</v>
      </c>
      <c r="AY557" s="18" t="s">
        <v>123</v>
      </c>
      <c r="BE557" s="231">
        <f>IF(N557="základní",J557,0)</f>
        <v>0</v>
      </c>
      <c r="BF557" s="231">
        <f>IF(N557="snížená",J557,0)</f>
        <v>0</v>
      </c>
      <c r="BG557" s="231">
        <f>IF(N557="zákl. přenesená",J557,0)</f>
        <v>0</v>
      </c>
      <c r="BH557" s="231">
        <f>IF(N557="sníž. přenesená",J557,0)</f>
        <v>0</v>
      </c>
      <c r="BI557" s="231">
        <f>IF(N557="nulová",J557,0)</f>
        <v>0</v>
      </c>
      <c r="BJ557" s="18" t="s">
        <v>86</v>
      </c>
      <c r="BK557" s="231">
        <f>ROUND(I557*H557,2)</f>
        <v>0</v>
      </c>
      <c r="BL557" s="18" t="s">
        <v>628</v>
      </c>
      <c r="BM557" s="230" t="s">
        <v>1276</v>
      </c>
    </row>
    <row r="558" s="2" customFormat="1">
      <c r="A558" s="39"/>
      <c r="B558" s="40"/>
      <c r="C558" s="41"/>
      <c r="D558" s="232" t="s">
        <v>133</v>
      </c>
      <c r="E558" s="41"/>
      <c r="F558" s="233" t="s">
        <v>1275</v>
      </c>
      <c r="G558" s="41"/>
      <c r="H558" s="41"/>
      <c r="I558" s="234"/>
      <c r="J558" s="41"/>
      <c r="K558" s="41"/>
      <c r="L558" s="45"/>
      <c r="M558" s="235"/>
      <c r="N558" s="236"/>
      <c r="O558" s="92"/>
      <c r="P558" s="92"/>
      <c r="Q558" s="92"/>
      <c r="R558" s="92"/>
      <c r="S558" s="92"/>
      <c r="T558" s="93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T558" s="18" t="s">
        <v>133</v>
      </c>
      <c r="AU558" s="18" t="s">
        <v>88</v>
      </c>
    </row>
    <row r="559" s="2" customFormat="1" ht="24.15" customHeight="1">
      <c r="A559" s="39"/>
      <c r="B559" s="40"/>
      <c r="C559" s="219" t="s">
        <v>1277</v>
      </c>
      <c r="D559" s="219" t="s">
        <v>126</v>
      </c>
      <c r="E559" s="220" t="s">
        <v>1278</v>
      </c>
      <c r="F559" s="221" t="s">
        <v>1279</v>
      </c>
      <c r="G559" s="222" t="s">
        <v>192</v>
      </c>
      <c r="H559" s="223">
        <v>34.5</v>
      </c>
      <c r="I559" s="224"/>
      <c r="J559" s="225">
        <f>ROUND(I559*H559,2)</f>
        <v>0</v>
      </c>
      <c r="K559" s="221" t="s">
        <v>1</v>
      </c>
      <c r="L559" s="45"/>
      <c r="M559" s="226" t="s">
        <v>1</v>
      </c>
      <c r="N559" s="227" t="s">
        <v>43</v>
      </c>
      <c r="O559" s="92"/>
      <c r="P559" s="228">
        <f>O559*H559</f>
        <v>0</v>
      </c>
      <c r="Q559" s="228">
        <v>0</v>
      </c>
      <c r="R559" s="228">
        <f>Q559*H559</f>
        <v>0</v>
      </c>
      <c r="S559" s="228">
        <v>0</v>
      </c>
      <c r="T559" s="229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30" t="s">
        <v>628</v>
      </c>
      <c r="AT559" s="230" t="s">
        <v>126</v>
      </c>
      <c r="AU559" s="230" t="s">
        <v>88</v>
      </c>
      <c r="AY559" s="18" t="s">
        <v>123</v>
      </c>
      <c r="BE559" s="231">
        <f>IF(N559="základní",J559,0)</f>
        <v>0</v>
      </c>
      <c r="BF559" s="231">
        <f>IF(N559="snížená",J559,0)</f>
        <v>0</v>
      </c>
      <c r="BG559" s="231">
        <f>IF(N559="zákl. přenesená",J559,0)</f>
        <v>0</v>
      </c>
      <c r="BH559" s="231">
        <f>IF(N559="sníž. přenesená",J559,0)</f>
        <v>0</v>
      </c>
      <c r="BI559" s="231">
        <f>IF(N559="nulová",J559,0)</f>
        <v>0</v>
      </c>
      <c r="BJ559" s="18" t="s">
        <v>86</v>
      </c>
      <c r="BK559" s="231">
        <f>ROUND(I559*H559,2)</f>
        <v>0</v>
      </c>
      <c r="BL559" s="18" t="s">
        <v>628</v>
      </c>
      <c r="BM559" s="230" t="s">
        <v>1280</v>
      </c>
    </row>
    <row r="560" s="2" customFormat="1">
      <c r="A560" s="39"/>
      <c r="B560" s="40"/>
      <c r="C560" s="41"/>
      <c r="D560" s="232" t="s">
        <v>133</v>
      </c>
      <c r="E560" s="41"/>
      <c r="F560" s="233" t="s">
        <v>1279</v>
      </c>
      <c r="G560" s="41"/>
      <c r="H560" s="41"/>
      <c r="I560" s="234"/>
      <c r="J560" s="41"/>
      <c r="K560" s="41"/>
      <c r="L560" s="45"/>
      <c r="M560" s="235"/>
      <c r="N560" s="236"/>
      <c r="O560" s="92"/>
      <c r="P560" s="92"/>
      <c r="Q560" s="92"/>
      <c r="R560" s="92"/>
      <c r="S560" s="92"/>
      <c r="T560" s="93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T560" s="18" t="s">
        <v>133</v>
      </c>
      <c r="AU560" s="18" t="s">
        <v>88</v>
      </c>
    </row>
    <row r="561" s="2" customFormat="1" ht="24.15" customHeight="1">
      <c r="A561" s="39"/>
      <c r="B561" s="40"/>
      <c r="C561" s="219" t="s">
        <v>939</v>
      </c>
      <c r="D561" s="219" t="s">
        <v>126</v>
      </c>
      <c r="E561" s="220" t="s">
        <v>1281</v>
      </c>
      <c r="F561" s="221" t="s">
        <v>1282</v>
      </c>
      <c r="G561" s="222" t="s">
        <v>192</v>
      </c>
      <c r="H561" s="223">
        <v>34.5</v>
      </c>
      <c r="I561" s="224"/>
      <c r="J561" s="225">
        <f>ROUND(I561*H561,2)</f>
        <v>0</v>
      </c>
      <c r="K561" s="221" t="s">
        <v>1</v>
      </c>
      <c r="L561" s="45"/>
      <c r="M561" s="226" t="s">
        <v>1</v>
      </c>
      <c r="N561" s="227" t="s">
        <v>43</v>
      </c>
      <c r="O561" s="92"/>
      <c r="P561" s="228">
        <f>O561*H561</f>
        <v>0</v>
      </c>
      <c r="Q561" s="228">
        <v>0</v>
      </c>
      <c r="R561" s="228">
        <f>Q561*H561</f>
        <v>0</v>
      </c>
      <c r="S561" s="228">
        <v>0</v>
      </c>
      <c r="T561" s="229">
        <f>S561*H561</f>
        <v>0</v>
      </c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R561" s="230" t="s">
        <v>628</v>
      </c>
      <c r="AT561" s="230" t="s">
        <v>126</v>
      </c>
      <c r="AU561" s="230" t="s">
        <v>88</v>
      </c>
      <c r="AY561" s="18" t="s">
        <v>123</v>
      </c>
      <c r="BE561" s="231">
        <f>IF(N561="základní",J561,0)</f>
        <v>0</v>
      </c>
      <c r="BF561" s="231">
        <f>IF(N561="snížená",J561,0)</f>
        <v>0</v>
      </c>
      <c r="BG561" s="231">
        <f>IF(N561="zákl. přenesená",J561,0)</f>
        <v>0</v>
      </c>
      <c r="BH561" s="231">
        <f>IF(N561="sníž. přenesená",J561,0)</f>
        <v>0</v>
      </c>
      <c r="BI561" s="231">
        <f>IF(N561="nulová",J561,0)</f>
        <v>0</v>
      </c>
      <c r="BJ561" s="18" t="s">
        <v>86</v>
      </c>
      <c r="BK561" s="231">
        <f>ROUND(I561*H561,2)</f>
        <v>0</v>
      </c>
      <c r="BL561" s="18" t="s">
        <v>628</v>
      </c>
      <c r="BM561" s="230" t="s">
        <v>1283</v>
      </c>
    </row>
    <row r="562" s="2" customFormat="1">
      <c r="A562" s="39"/>
      <c r="B562" s="40"/>
      <c r="C562" s="41"/>
      <c r="D562" s="232" t="s">
        <v>133</v>
      </c>
      <c r="E562" s="41"/>
      <c r="F562" s="233" t="s">
        <v>1282</v>
      </c>
      <c r="G562" s="41"/>
      <c r="H562" s="41"/>
      <c r="I562" s="234"/>
      <c r="J562" s="41"/>
      <c r="K562" s="41"/>
      <c r="L562" s="45"/>
      <c r="M562" s="235"/>
      <c r="N562" s="236"/>
      <c r="O562" s="92"/>
      <c r="P562" s="92"/>
      <c r="Q562" s="92"/>
      <c r="R562" s="92"/>
      <c r="S562" s="92"/>
      <c r="T562" s="93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T562" s="18" t="s">
        <v>133</v>
      </c>
      <c r="AU562" s="18" t="s">
        <v>88</v>
      </c>
    </row>
    <row r="563" s="2" customFormat="1" ht="24.15" customHeight="1">
      <c r="A563" s="39"/>
      <c r="B563" s="40"/>
      <c r="C563" s="219" t="s">
        <v>1284</v>
      </c>
      <c r="D563" s="219" t="s">
        <v>126</v>
      </c>
      <c r="E563" s="220" t="s">
        <v>1285</v>
      </c>
      <c r="F563" s="221" t="s">
        <v>1286</v>
      </c>
      <c r="G563" s="222" t="s">
        <v>192</v>
      </c>
      <c r="H563" s="223">
        <v>34.5</v>
      </c>
      <c r="I563" s="224"/>
      <c r="J563" s="225">
        <f>ROUND(I563*H563,2)</f>
        <v>0</v>
      </c>
      <c r="K563" s="221" t="s">
        <v>1</v>
      </c>
      <c r="L563" s="45"/>
      <c r="M563" s="226" t="s">
        <v>1</v>
      </c>
      <c r="N563" s="227" t="s">
        <v>43</v>
      </c>
      <c r="O563" s="92"/>
      <c r="P563" s="228">
        <f>O563*H563</f>
        <v>0</v>
      </c>
      <c r="Q563" s="228">
        <v>0</v>
      </c>
      <c r="R563" s="228">
        <f>Q563*H563</f>
        <v>0</v>
      </c>
      <c r="S563" s="228">
        <v>0</v>
      </c>
      <c r="T563" s="229">
        <f>S563*H563</f>
        <v>0</v>
      </c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R563" s="230" t="s">
        <v>628</v>
      </c>
      <c r="AT563" s="230" t="s">
        <v>126</v>
      </c>
      <c r="AU563" s="230" t="s">
        <v>88</v>
      </c>
      <c r="AY563" s="18" t="s">
        <v>123</v>
      </c>
      <c r="BE563" s="231">
        <f>IF(N563="základní",J563,0)</f>
        <v>0</v>
      </c>
      <c r="BF563" s="231">
        <f>IF(N563="snížená",J563,0)</f>
        <v>0</v>
      </c>
      <c r="BG563" s="231">
        <f>IF(N563="zákl. přenesená",J563,0)</f>
        <v>0</v>
      </c>
      <c r="BH563" s="231">
        <f>IF(N563="sníž. přenesená",J563,0)</f>
        <v>0</v>
      </c>
      <c r="BI563" s="231">
        <f>IF(N563="nulová",J563,0)</f>
        <v>0</v>
      </c>
      <c r="BJ563" s="18" t="s">
        <v>86</v>
      </c>
      <c r="BK563" s="231">
        <f>ROUND(I563*H563,2)</f>
        <v>0</v>
      </c>
      <c r="BL563" s="18" t="s">
        <v>628</v>
      </c>
      <c r="BM563" s="230" t="s">
        <v>1287</v>
      </c>
    </row>
    <row r="564" s="2" customFormat="1">
      <c r="A564" s="39"/>
      <c r="B564" s="40"/>
      <c r="C564" s="41"/>
      <c r="D564" s="232" t="s">
        <v>133</v>
      </c>
      <c r="E564" s="41"/>
      <c r="F564" s="233" t="s">
        <v>1286</v>
      </c>
      <c r="G564" s="41"/>
      <c r="H564" s="41"/>
      <c r="I564" s="234"/>
      <c r="J564" s="41"/>
      <c r="K564" s="41"/>
      <c r="L564" s="45"/>
      <c r="M564" s="235"/>
      <c r="N564" s="236"/>
      <c r="O564" s="92"/>
      <c r="P564" s="92"/>
      <c r="Q564" s="92"/>
      <c r="R564" s="92"/>
      <c r="S564" s="92"/>
      <c r="T564" s="93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133</v>
      </c>
      <c r="AU564" s="18" t="s">
        <v>88</v>
      </c>
    </row>
    <row r="565" s="2" customFormat="1" ht="37.8" customHeight="1">
      <c r="A565" s="39"/>
      <c r="B565" s="40"/>
      <c r="C565" s="219" t="s">
        <v>942</v>
      </c>
      <c r="D565" s="219" t="s">
        <v>126</v>
      </c>
      <c r="E565" s="220" t="s">
        <v>1288</v>
      </c>
      <c r="F565" s="221" t="s">
        <v>1289</v>
      </c>
      <c r="G565" s="222" t="s">
        <v>235</v>
      </c>
      <c r="H565" s="223">
        <v>22.416</v>
      </c>
      <c r="I565" s="224"/>
      <c r="J565" s="225">
        <f>ROUND(I565*H565,2)</f>
        <v>0</v>
      </c>
      <c r="K565" s="221" t="s">
        <v>1</v>
      </c>
      <c r="L565" s="45"/>
      <c r="M565" s="226" t="s">
        <v>1</v>
      </c>
      <c r="N565" s="227" t="s">
        <v>43</v>
      </c>
      <c r="O565" s="92"/>
      <c r="P565" s="228">
        <f>O565*H565</f>
        <v>0</v>
      </c>
      <c r="Q565" s="228">
        <v>0</v>
      </c>
      <c r="R565" s="228">
        <f>Q565*H565</f>
        <v>0</v>
      </c>
      <c r="S565" s="228">
        <v>0</v>
      </c>
      <c r="T565" s="229">
        <f>S565*H565</f>
        <v>0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30" t="s">
        <v>628</v>
      </c>
      <c r="AT565" s="230" t="s">
        <v>126</v>
      </c>
      <c r="AU565" s="230" t="s">
        <v>88</v>
      </c>
      <c r="AY565" s="18" t="s">
        <v>123</v>
      </c>
      <c r="BE565" s="231">
        <f>IF(N565="základní",J565,0)</f>
        <v>0</v>
      </c>
      <c r="BF565" s="231">
        <f>IF(N565="snížená",J565,0)</f>
        <v>0</v>
      </c>
      <c r="BG565" s="231">
        <f>IF(N565="zákl. přenesená",J565,0)</f>
        <v>0</v>
      </c>
      <c r="BH565" s="231">
        <f>IF(N565="sníž. přenesená",J565,0)</f>
        <v>0</v>
      </c>
      <c r="BI565" s="231">
        <f>IF(N565="nulová",J565,0)</f>
        <v>0</v>
      </c>
      <c r="BJ565" s="18" t="s">
        <v>86</v>
      </c>
      <c r="BK565" s="231">
        <f>ROUND(I565*H565,2)</f>
        <v>0</v>
      </c>
      <c r="BL565" s="18" t="s">
        <v>628</v>
      </c>
      <c r="BM565" s="230" t="s">
        <v>1290</v>
      </c>
    </row>
    <row r="566" s="2" customFormat="1">
      <c r="A566" s="39"/>
      <c r="B566" s="40"/>
      <c r="C566" s="41"/>
      <c r="D566" s="232" t="s">
        <v>133</v>
      </c>
      <c r="E566" s="41"/>
      <c r="F566" s="233" t="s">
        <v>1289</v>
      </c>
      <c r="G566" s="41"/>
      <c r="H566" s="41"/>
      <c r="I566" s="234"/>
      <c r="J566" s="41"/>
      <c r="K566" s="41"/>
      <c r="L566" s="45"/>
      <c r="M566" s="235"/>
      <c r="N566" s="23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133</v>
      </c>
      <c r="AU566" s="18" t="s">
        <v>88</v>
      </c>
    </row>
    <row r="567" s="14" customFormat="1">
      <c r="A567" s="14"/>
      <c r="B567" s="253"/>
      <c r="C567" s="254"/>
      <c r="D567" s="232" t="s">
        <v>255</v>
      </c>
      <c r="E567" s="255" t="s">
        <v>1</v>
      </c>
      <c r="F567" s="256" t="s">
        <v>1291</v>
      </c>
      <c r="G567" s="254"/>
      <c r="H567" s="257">
        <v>0.86399999999999999</v>
      </c>
      <c r="I567" s="258"/>
      <c r="J567" s="254"/>
      <c r="K567" s="254"/>
      <c r="L567" s="259"/>
      <c r="M567" s="260"/>
      <c r="N567" s="261"/>
      <c r="O567" s="261"/>
      <c r="P567" s="261"/>
      <c r="Q567" s="261"/>
      <c r="R567" s="261"/>
      <c r="S567" s="261"/>
      <c r="T567" s="262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3" t="s">
        <v>255</v>
      </c>
      <c r="AU567" s="263" t="s">
        <v>88</v>
      </c>
      <c r="AV567" s="14" t="s">
        <v>88</v>
      </c>
      <c r="AW567" s="14" t="s">
        <v>35</v>
      </c>
      <c r="AX567" s="14" t="s">
        <v>78</v>
      </c>
      <c r="AY567" s="263" t="s">
        <v>123</v>
      </c>
    </row>
    <row r="568" s="14" customFormat="1">
      <c r="A568" s="14"/>
      <c r="B568" s="253"/>
      <c r="C568" s="254"/>
      <c r="D568" s="232" t="s">
        <v>255</v>
      </c>
      <c r="E568" s="255" t="s">
        <v>1</v>
      </c>
      <c r="F568" s="256" t="s">
        <v>1292</v>
      </c>
      <c r="G568" s="254"/>
      <c r="H568" s="257">
        <v>4.032</v>
      </c>
      <c r="I568" s="258"/>
      <c r="J568" s="254"/>
      <c r="K568" s="254"/>
      <c r="L568" s="259"/>
      <c r="M568" s="260"/>
      <c r="N568" s="261"/>
      <c r="O568" s="261"/>
      <c r="P568" s="261"/>
      <c r="Q568" s="261"/>
      <c r="R568" s="261"/>
      <c r="S568" s="261"/>
      <c r="T568" s="262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63" t="s">
        <v>255</v>
      </c>
      <c r="AU568" s="263" t="s">
        <v>88</v>
      </c>
      <c r="AV568" s="14" t="s">
        <v>88</v>
      </c>
      <c r="AW568" s="14" t="s">
        <v>35</v>
      </c>
      <c r="AX568" s="14" t="s">
        <v>78</v>
      </c>
      <c r="AY568" s="263" t="s">
        <v>123</v>
      </c>
    </row>
    <row r="569" s="14" customFormat="1">
      <c r="A569" s="14"/>
      <c r="B569" s="253"/>
      <c r="C569" s="254"/>
      <c r="D569" s="232" t="s">
        <v>255</v>
      </c>
      <c r="E569" s="255" t="s">
        <v>1</v>
      </c>
      <c r="F569" s="256" t="s">
        <v>1293</v>
      </c>
      <c r="G569" s="254"/>
      <c r="H569" s="257">
        <v>3.4500000000000002</v>
      </c>
      <c r="I569" s="258"/>
      <c r="J569" s="254"/>
      <c r="K569" s="254"/>
      <c r="L569" s="259"/>
      <c r="M569" s="260"/>
      <c r="N569" s="261"/>
      <c r="O569" s="261"/>
      <c r="P569" s="261"/>
      <c r="Q569" s="261"/>
      <c r="R569" s="261"/>
      <c r="S569" s="261"/>
      <c r="T569" s="262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3" t="s">
        <v>255</v>
      </c>
      <c r="AU569" s="263" t="s">
        <v>88</v>
      </c>
      <c r="AV569" s="14" t="s">
        <v>88</v>
      </c>
      <c r="AW569" s="14" t="s">
        <v>35</v>
      </c>
      <c r="AX569" s="14" t="s">
        <v>78</v>
      </c>
      <c r="AY569" s="263" t="s">
        <v>123</v>
      </c>
    </row>
    <row r="570" s="14" customFormat="1">
      <c r="A570" s="14"/>
      <c r="B570" s="253"/>
      <c r="C570" s="254"/>
      <c r="D570" s="232" t="s">
        <v>255</v>
      </c>
      <c r="E570" s="255" t="s">
        <v>1</v>
      </c>
      <c r="F570" s="256" t="s">
        <v>1294</v>
      </c>
      <c r="G570" s="254"/>
      <c r="H570" s="257">
        <v>14.07</v>
      </c>
      <c r="I570" s="258"/>
      <c r="J570" s="254"/>
      <c r="K570" s="254"/>
      <c r="L570" s="259"/>
      <c r="M570" s="260"/>
      <c r="N570" s="261"/>
      <c r="O570" s="261"/>
      <c r="P570" s="261"/>
      <c r="Q570" s="261"/>
      <c r="R570" s="261"/>
      <c r="S570" s="261"/>
      <c r="T570" s="262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3" t="s">
        <v>255</v>
      </c>
      <c r="AU570" s="263" t="s">
        <v>88</v>
      </c>
      <c r="AV570" s="14" t="s">
        <v>88</v>
      </c>
      <c r="AW570" s="14" t="s">
        <v>35</v>
      </c>
      <c r="AX570" s="14" t="s">
        <v>78</v>
      </c>
      <c r="AY570" s="263" t="s">
        <v>123</v>
      </c>
    </row>
    <row r="571" s="16" customFormat="1">
      <c r="A571" s="16"/>
      <c r="B571" s="275"/>
      <c r="C571" s="276"/>
      <c r="D571" s="232" t="s">
        <v>255</v>
      </c>
      <c r="E571" s="277" t="s">
        <v>1</v>
      </c>
      <c r="F571" s="278" t="s">
        <v>263</v>
      </c>
      <c r="G571" s="276"/>
      <c r="H571" s="279">
        <v>22.416</v>
      </c>
      <c r="I571" s="280"/>
      <c r="J571" s="276"/>
      <c r="K571" s="276"/>
      <c r="L571" s="281"/>
      <c r="M571" s="282"/>
      <c r="N571" s="283"/>
      <c r="O571" s="283"/>
      <c r="P571" s="283"/>
      <c r="Q571" s="283"/>
      <c r="R571" s="283"/>
      <c r="S571" s="283"/>
      <c r="T571" s="284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T571" s="285" t="s">
        <v>255</v>
      </c>
      <c r="AU571" s="285" t="s">
        <v>88</v>
      </c>
      <c r="AV571" s="16" t="s">
        <v>145</v>
      </c>
      <c r="AW571" s="16" t="s">
        <v>35</v>
      </c>
      <c r="AX571" s="16" t="s">
        <v>86</v>
      </c>
      <c r="AY571" s="285" t="s">
        <v>123</v>
      </c>
    </row>
    <row r="572" s="2" customFormat="1" ht="37.8" customHeight="1">
      <c r="A572" s="39"/>
      <c r="B572" s="40"/>
      <c r="C572" s="219" t="s">
        <v>1295</v>
      </c>
      <c r="D572" s="219" t="s">
        <v>126</v>
      </c>
      <c r="E572" s="220" t="s">
        <v>1296</v>
      </c>
      <c r="F572" s="221" t="s">
        <v>1297</v>
      </c>
      <c r="G572" s="222" t="s">
        <v>235</v>
      </c>
      <c r="H572" s="223">
        <v>201.744</v>
      </c>
      <c r="I572" s="224"/>
      <c r="J572" s="225">
        <f>ROUND(I572*H572,2)</f>
        <v>0</v>
      </c>
      <c r="K572" s="221" t="s">
        <v>1</v>
      </c>
      <c r="L572" s="45"/>
      <c r="M572" s="226" t="s">
        <v>1</v>
      </c>
      <c r="N572" s="227" t="s">
        <v>43</v>
      </c>
      <c r="O572" s="92"/>
      <c r="P572" s="228">
        <f>O572*H572</f>
        <v>0</v>
      </c>
      <c r="Q572" s="228">
        <v>0</v>
      </c>
      <c r="R572" s="228">
        <f>Q572*H572</f>
        <v>0</v>
      </c>
      <c r="S572" s="228">
        <v>0</v>
      </c>
      <c r="T572" s="229">
        <f>S572*H572</f>
        <v>0</v>
      </c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R572" s="230" t="s">
        <v>628</v>
      </c>
      <c r="AT572" s="230" t="s">
        <v>126</v>
      </c>
      <c r="AU572" s="230" t="s">
        <v>88</v>
      </c>
      <c r="AY572" s="18" t="s">
        <v>123</v>
      </c>
      <c r="BE572" s="231">
        <f>IF(N572="základní",J572,0)</f>
        <v>0</v>
      </c>
      <c r="BF572" s="231">
        <f>IF(N572="snížená",J572,0)</f>
        <v>0</v>
      </c>
      <c r="BG572" s="231">
        <f>IF(N572="zákl. přenesená",J572,0)</f>
        <v>0</v>
      </c>
      <c r="BH572" s="231">
        <f>IF(N572="sníž. přenesená",J572,0)</f>
        <v>0</v>
      </c>
      <c r="BI572" s="231">
        <f>IF(N572="nulová",J572,0)</f>
        <v>0</v>
      </c>
      <c r="BJ572" s="18" t="s">
        <v>86</v>
      </c>
      <c r="BK572" s="231">
        <f>ROUND(I572*H572,2)</f>
        <v>0</v>
      </c>
      <c r="BL572" s="18" t="s">
        <v>628</v>
      </c>
      <c r="BM572" s="230" t="s">
        <v>1298</v>
      </c>
    </row>
    <row r="573" s="2" customFormat="1">
      <c r="A573" s="39"/>
      <c r="B573" s="40"/>
      <c r="C573" s="41"/>
      <c r="D573" s="232" t="s">
        <v>133</v>
      </c>
      <c r="E573" s="41"/>
      <c r="F573" s="233" t="s">
        <v>1297</v>
      </c>
      <c r="G573" s="41"/>
      <c r="H573" s="41"/>
      <c r="I573" s="234"/>
      <c r="J573" s="41"/>
      <c r="K573" s="41"/>
      <c r="L573" s="45"/>
      <c r="M573" s="235"/>
      <c r="N573" s="236"/>
      <c r="O573" s="92"/>
      <c r="P573" s="92"/>
      <c r="Q573" s="92"/>
      <c r="R573" s="92"/>
      <c r="S573" s="92"/>
      <c r="T573" s="93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T573" s="18" t="s">
        <v>133</v>
      </c>
      <c r="AU573" s="18" t="s">
        <v>88</v>
      </c>
    </row>
    <row r="574" s="2" customFormat="1" ht="16.5" customHeight="1">
      <c r="A574" s="39"/>
      <c r="B574" s="40"/>
      <c r="C574" s="219" t="s">
        <v>946</v>
      </c>
      <c r="D574" s="219" t="s">
        <v>126</v>
      </c>
      <c r="E574" s="220" t="s">
        <v>1299</v>
      </c>
      <c r="F574" s="221" t="s">
        <v>1300</v>
      </c>
      <c r="G574" s="222" t="s">
        <v>235</v>
      </c>
      <c r="H574" s="223">
        <v>22.416</v>
      </c>
      <c r="I574" s="224"/>
      <c r="J574" s="225">
        <f>ROUND(I574*H574,2)</f>
        <v>0</v>
      </c>
      <c r="K574" s="221" t="s">
        <v>1</v>
      </c>
      <c r="L574" s="45"/>
      <c r="M574" s="226" t="s">
        <v>1</v>
      </c>
      <c r="N574" s="227" t="s">
        <v>43</v>
      </c>
      <c r="O574" s="92"/>
      <c r="P574" s="228">
        <f>O574*H574</f>
        <v>0</v>
      </c>
      <c r="Q574" s="228">
        <v>0</v>
      </c>
      <c r="R574" s="228">
        <f>Q574*H574</f>
        <v>0</v>
      </c>
      <c r="S574" s="228">
        <v>0</v>
      </c>
      <c r="T574" s="22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30" t="s">
        <v>628</v>
      </c>
      <c r="AT574" s="230" t="s">
        <v>126</v>
      </c>
      <c r="AU574" s="230" t="s">
        <v>88</v>
      </c>
      <c r="AY574" s="18" t="s">
        <v>123</v>
      </c>
      <c r="BE574" s="231">
        <f>IF(N574="základní",J574,0)</f>
        <v>0</v>
      </c>
      <c r="BF574" s="231">
        <f>IF(N574="snížená",J574,0)</f>
        <v>0</v>
      </c>
      <c r="BG574" s="231">
        <f>IF(N574="zákl. přenesená",J574,0)</f>
        <v>0</v>
      </c>
      <c r="BH574" s="231">
        <f>IF(N574="sníž. přenesená",J574,0)</f>
        <v>0</v>
      </c>
      <c r="BI574" s="231">
        <f>IF(N574="nulová",J574,0)</f>
        <v>0</v>
      </c>
      <c r="BJ574" s="18" t="s">
        <v>86</v>
      </c>
      <c r="BK574" s="231">
        <f>ROUND(I574*H574,2)</f>
        <v>0</v>
      </c>
      <c r="BL574" s="18" t="s">
        <v>628</v>
      </c>
      <c r="BM574" s="230" t="s">
        <v>1301</v>
      </c>
    </row>
    <row r="575" s="2" customFormat="1">
      <c r="A575" s="39"/>
      <c r="B575" s="40"/>
      <c r="C575" s="41"/>
      <c r="D575" s="232" t="s">
        <v>133</v>
      </c>
      <c r="E575" s="41"/>
      <c r="F575" s="233" t="s">
        <v>1300</v>
      </c>
      <c r="G575" s="41"/>
      <c r="H575" s="41"/>
      <c r="I575" s="234"/>
      <c r="J575" s="41"/>
      <c r="K575" s="41"/>
      <c r="L575" s="45"/>
      <c r="M575" s="235"/>
      <c r="N575" s="23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133</v>
      </c>
      <c r="AU575" s="18" t="s">
        <v>88</v>
      </c>
    </row>
    <row r="576" s="2" customFormat="1" ht="33" customHeight="1">
      <c r="A576" s="39"/>
      <c r="B576" s="40"/>
      <c r="C576" s="219" t="s">
        <v>1302</v>
      </c>
      <c r="D576" s="219" t="s">
        <v>126</v>
      </c>
      <c r="E576" s="220" t="s">
        <v>1303</v>
      </c>
      <c r="F576" s="221" t="s">
        <v>1304</v>
      </c>
      <c r="G576" s="222" t="s">
        <v>212</v>
      </c>
      <c r="H576" s="223">
        <v>40.348999999999997</v>
      </c>
      <c r="I576" s="224"/>
      <c r="J576" s="225">
        <f>ROUND(I576*H576,2)</f>
        <v>0</v>
      </c>
      <c r="K576" s="221" t="s">
        <v>1</v>
      </c>
      <c r="L576" s="45"/>
      <c r="M576" s="226" t="s">
        <v>1</v>
      </c>
      <c r="N576" s="227" t="s">
        <v>43</v>
      </c>
      <c r="O576" s="92"/>
      <c r="P576" s="228">
        <f>O576*H576</f>
        <v>0</v>
      </c>
      <c r="Q576" s="228">
        <v>0</v>
      </c>
      <c r="R576" s="228">
        <f>Q576*H576</f>
        <v>0</v>
      </c>
      <c r="S576" s="228">
        <v>0</v>
      </c>
      <c r="T576" s="229">
        <f>S576*H576</f>
        <v>0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30" t="s">
        <v>628</v>
      </c>
      <c r="AT576" s="230" t="s">
        <v>126</v>
      </c>
      <c r="AU576" s="230" t="s">
        <v>88</v>
      </c>
      <c r="AY576" s="18" t="s">
        <v>123</v>
      </c>
      <c r="BE576" s="231">
        <f>IF(N576="základní",J576,0)</f>
        <v>0</v>
      </c>
      <c r="BF576" s="231">
        <f>IF(N576="snížená",J576,0)</f>
        <v>0</v>
      </c>
      <c r="BG576" s="231">
        <f>IF(N576="zákl. přenesená",J576,0)</f>
        <v>0</v>
      </c>
      <c r="BH576" s="231">
        <f>IF(N576="sníž. přenesená",J576,0)</f>
        <v>0</v>
      </c>
      <c r="BI576" s="231">
        <f>IF(N576="nulová",J576,0)</f>
        <v>0</v>
      </c>
      <c r="BJ576" s="18" t="s">
        <v>86</v>
      </c>
      <c r="BK576" s="231">
        <f>ROUND(I576*H576,2)</f>
        <v>0</v>
      </c>
      <c r="BL576" s="18" t="s">
        <v>628</v>
      </c>
      <c r="BM576" s="230" t="s">
        <v>1305</v>
      </c>
    </row>
    <row r="577" s="2" customFormat="1">
      <c r="A577" s="39"/>
      <c r="B577" s="40"/>
      <c r="C577" s="41"/>
      <c r="D577" s="232" t="s">
        <v>133</v>
      </c>
      <c r="E577" s="41"/>
      <c r="F577" s="233" t="s">
        <v>1304</v>
      </c>
      <c r="G577" s="41"/>
      <c r="H577" s="41"/>
      <c r="I577" s="234"/>
      <c r="J577" s="41"/>
      <c r="K577" s="41"/>
      <c r="L577" s="45"/>
      <c r="M577" s="238"/>
      <c r="N577" s="239"/>
      <c r="O577" s="240"/>
      <c r="P577" s="240"/>
      <c r="Q577" s="240"/>
      <c r="R577" s="240"/>
      <c r="S577" s="240"/>
      <c r="T577" s="241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133</v>
      </c>
      <c r="AU577" s="18" t="s">
        <v>88</v>
      </c>
    </row>
    <row r="578" s="2" customFormat="1" ht="6.96" customHeight="1">
      <c r="A578" s="39"/>
      <c r="B578" s="67"/>
      <c r="C578" s="68"/>
      <c r="D578" s="68"/>
      <c r="E578" s="68"/>
      <c r="F578" s="68"/>
      <c r="G578" s="68"/>
      <c r="H578" s="68"/>
      <c r="I578" s="68"/>
      <c r="J578" s="68"/>
      <c r="K578" s="68"/>
      <c r="L578" s="45"/>
      <c r="M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</row>
  </sheetData>
  <sheetProtection sheet="1" autoFilter="0" formatColumns="0" formatRows="0" objects="1" scenarios="1" spinCount="100000" saltValue="qpmjp3HMGZ1Ei8aCAQjrkOA/iupCvBp3EybRQMYTQPU0P1Pa963W09LQ+rPA/Gf1Bt78ay8ZiJYrcWhY99NLfQ==" hashValue="1l1C5dgBGcYJogSZDGPVXzok+ZzcWwKRkjk+/bCwIAIm5i0yAX1djZ7k2q8JsoEuYIIozvHpG9BC3KnvgPbnhQ==" algorithmName="SHA-512" password="CC35"/>
  <autoFilter ref="C128:K577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7"/>
      <c r="C3" s="138"/>
      <c r="D3" s="138"/>
      <c r="E3" s="138"/>
      <c r="F3" s="138"/>
      <c r="G3" s="138"/>
      <c r="H3" s="21"/>
    </row>
    <row r="4" s="1" customFormat="1" ht="24.96" customHeight="1">
      <c r="B4" s="21"/>
      <c r="C4" s="139" t="s">
        <v>1306</v>
      </c>
      <c r="H4" s="21"/>
    </row>
    <row r="5" s="1" customFormat="1" ht="12" customHeight="1">
      <c r="B5" s="21"/>
      <c r="C5" s="299" t="s">
        <v>13</v>
      </c>
      <c r="D5" s="148" t="s">
        <v>14</v>
      </c>
      <c r="E5" s="1"/>
      <c r="F5" s="1"/>
      <c r="H5" s="21"/>
    </row>
    <row r="6" s="1" customFormat="1" ht="36.96" customHeight="1">
      <c r="B6" s="21"/>
      <c r="C6" s="300" t="s">
        <v>16</v>
      </c>
      <c r="D6" s="301" t="s">
        <v>17</v>
      </c>
      <c r="E6" s="1"/>
      <c r="F6" s="1"/>
      <c r="H6" s="21"/>
    </row>
    <row r="7" s="1" customFormat="1" ht="24.75" customHeight="1">
      <c r="B7" s="21"/>
      <c r="C7" s="141" t="s">
        <v>22</v>
      </c>
      <c r="D7" s="145" t="str">
        <f>'Rekapitulace stavby'!AN8</f>
        <v>5. 12. 2024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92"/>
      <c r="B9" s="302"/>
      <c r="C9" s="303" t="s">
        <v>59</v>
      </c>
      <c r="D9" s="304" t="s">
        <v>60</v>
      </c>
      <c r="E9" s="304" t="s">
        <v>110</v>
      </c>
      <c r="F9" s="305" t="s">
        <v>1307</v>
      </c>
      <c r="G9" s="192"/>
      <c r="H9" s="302"/>
    </row>
    <row r="10" s="2" customFormat="1" ht="26.4" customHeight="1">
      <c r="A10" s="39"/>
      <c r="B10" s="45"/>
      <c r="C10" s="306" t="s">
        <v>89</v>
      </c>
      <c r="D10" s="306" t="s">
        <v>90</v>
      </c>
      <c r="E10" s="39"/>
      <c r="F10" s="39"/>
      <c r="G10" s="39"/>
      <c r="H10" s="45"/>
    </row>
    <row r="11" s="2" customFormat="1" ht="16.8" customHeight="1">
      <c r="A11" s="39"/>
      <c r="B11" s="45"/>
      <c r="C11" s="307" t="s">
        <v>190</v>
      </c>
      <c r="D11" s="308" t="s">
        <v>191</v>
      </c>
      <c r="E11" s="309" t="s">
        <v>192</v>
      </c>
      <c r="F11" s="310">
        <v>23.5</v>
      </c>
      <c r="G11" s="39"/>
      <c r="H11" s="45"/>
    </row>
    <row r="12" s="2" customFormat="1" ht="16.8" customHeight="1">
      <c r="A12" s="39"/>
      <c r="B12" s="45"/>
      <c r="C12" s="311" t="s">
        <v>1</v>
      </c>
      <c r="D12" s="311" t="s">
        <v>1</v>
      </c>
      <c r="E12" s="18" t="s">
        <v>1</v>
      </c>
      <c r="F12" s="312">
        <v>0</v>
      </c>
      <c r="G12" s="39"/>
      <c r="H12" s="45"/>
    </row>
    <row r="13" s="2" customFormat="1" ht="16.8" customHeight="1">
      <c r="A13" s="39"/>
      <c r="B13" s="45"/>
      <c r="C13" s="311" t="s">
        <v>1</v>
      </c>
      <c r="D13" s="311" t="s">
        <v>293</v>
      </c>
      <c r="E13" s="18" t="s">
        <v>1</v>
      </c>
      <c r="F13" s="312">
        <v>0</v>
      </c>
      <c r="G13" s="39"/>
      <c r="H13" s="45"/>
    </row>
    <row r="14" s="2" customFormat="1" ht="16.8" customHeight="1">
      <c r="A14" s="39"/>
      <c r="B14" s="45"/>
      <c r="C14" s="311" t="s">
        <v>1</v>
      </c>
      <c r="D14" s="311" t="s">
        <v>294</v>
      </c>
      <c r="E14" s="18" t="s">
        <v>1</v>
      </c>
      <c r="F14" s="312">
        <v>15</v>
      </c>
      <c r="G14" s="39"/>
      <c r="H14" s="45"/>
    </row>
    <row r="15" s="2" customFormat="1" ht="16.8" customHeight="1">
      <c r="A15" s="39"/>
      <c r="B15" s="45"/>
      <c r="C15" s="311" t="s">
        <v>1</v>
      </c>
      <c r="D15" s="311" t="s">
        <v>295</v>
      </c>
      <c r="E15" s="18" t="s">
        <v>1</v>
      </c>
      <c r="F15" s="312">
        <v>4</v>
      </c>
      <c r="G15" s="39"/>
      <c r="H15" s="45"/>
    </row>
    <row r="16" s="2" customFormat="1" ht="16.8" customHeight="1">
      <c r="A16" s="39"/>
      <c r="B16" s="45"/>
      <c r="C16" s="311" t="s">
        <v>1</v>
      </c>
      <c r="D16" s="311" t="s">
        <v>296</v>
      </c>
      <c r="E16" s="18" t="s">
        <v>1</v>
      </c>
      <c r="F16" s="312">
        <v>4.5</v>
      </c>
      <c r="G16" s="39"/>
      <c r="H16" s="45"/>
    </row>
    <row r="17" s="2" customFormat="1" ht="16.8" customHeight="1">
      <c r="A17" s="39"/>
      <c r="B17" s="45"/>
      <c r="C17" s="311" t="s">
        <v>190</v>
      </c>
      <c r="D17" s="311" t="s">
        <v>261</v>
      </c>
      <c r="E17" s="18" t="s">
        <v>1</v>
      </c>
      <c r="F17" s="312">
        <v>23.5</v>
      </c>
      <c r="G17" s="39"/>
      <c r="H17" s="45"/>
    </row>
    <row r="18" s="2" customFormat="1" ht="16.8" customHeight="1">
      <c r="A18" s="39"/>
      <c r="B18" s="45"/>
      <c r="C18" s="313" t="s">
        <v>1308</v>
      </c>
      <c r="D18" s="39"/>
      <c r="E18" s="39"/>
      <c r="F18" s="39"/>
      <c r="G18" s="39"/>
      <c r="H18" s="45"/>
    </row>
    <row r="19" s="2" customFormat="1" ht="16.8" customHeight="1">
      <c r="A19" s="39"/>
      <c r="B19" s="45"/>
      <c r="C19" s="311" t="s">
        <v>284</v>
      </c>
      <c r="D19" s="311" t="s">
        <v>285</v>
      </c>
      <c r="E19" s="18" t="s">
        <v>192</v>
      </c>
      <c r="F19" s="312">
        <v>78.599999999999994</v>
      </c>
      <c r="G19" s="39"/>
      <c r="H19" s="45"/>
    </row>
    <row r="20" s="2" customFormat="1">
      <c r="A20" s="39"/>
      <c r="B20" s="45"/>
      <c r="C20" s="311" t="s">
        <v>473</v>
      </c>
      <c r="D20" s="311" t="s">
        <v>474</v>
      </c>
      <c r="E20" s="18" t="s">
        <v>192</v>
      </c>
      <c r="F20" s="312">
        <v>23.5</v>
      </c>
      <c r="G20" s="39"/>
      <c r="H20" s="45"/>
    </row>
    <row r="21" s="2" customFormat="1" ht="16.8" customHeight="1">
      <c r="A21" s="39"/>
      <c r="B21" s="45"/>
      <c r="C21" s="311" t="s">
        <v>549</v>
      </c>
      <c r="D21" s="311" t="s">
        <v>550</v>
      </c>
      <c r="E21" s="18" t="s">
        <v>192</v>
      </c>
      <c r="F21" s="312">
        <v>78.599999999999994</v>
      </c>
      <c r="G21" s="39"/>
      <c r="H21" s="45"/>
    </row>
    <row r="22" s="2" customFormat="1" ht="16.8" customHeight="1">
      <c r="A22" s="39"/>
      <c r="B22" s="45"/>
      <c r="C22" s="311" t="s">
        <v>581</v>
      </c>
      <c r="D22" s="311" t="s">
        <v>582</v>
      </c>
      <c r="E22" s="18" t="s">
        <v>212</v>
      </c>
      <c r="F22" s="312">
        <v>60.433999999999998</v>
      </c>
      <c r="G22" s="39"/>
      <c r="H22" s="45"/>
    </row>
    <row r="23" s="2" customFormat="1" ht="16.8" customHeight="1">
      <c r="A23" s="39"/>
      <c r="B23" s="45"/>
      <c r="C23" s="311" t="s">
        <v>478</v>
      </c>
      <c r="D23" s="311" t="s">
        <v>479</v>
      </c>
      <c r="E23" s="18" t="s">
        <v>192</v>
      </c>
      <c r="F23" s="312">
        <v>23.969999999999999</v>
      </c>
      <c r="G23" s="39"/>
      <c r="H23" s="45"/>
    </row>
    <row r="24" s="2" customFormat="1" ht="16.8" customHeight="1">
      <c r="A24" s="39"/>
      <c r="B24" s="45"/>
      <c r="C24" s="307" t="s">
        <v>194</v>
      </c>
      <c r="D24" s="308" t="s">
        <v>195</v>
      </c>
      <c r="E24" s="309" t="s">
        <v>192</v>
      </c>
      <c r="F24" s="310">
        <v>55.100000000000001</v>
      </c>
      <c r="G24" s="39"/>
      <c r="H24" s="45"/>
    </row>
    <row r="25" s="2" customFormat="1" ht="16.8" customHeight="1">
      <c r="A25" s="39"/>
      <c r="B25" s="45"/>
      <c r="C25" s="311" t="s">
        <v>1</v>
      </c>
      <c r="D25" s="311" t="s">
        <v>288</v>
      </c>
      <c r="E25" s="18" t="s">
        <v>1</v>
      </c>
      <c r="F25" s="312">
        <v>0</v>
      </c>
      <c r="G25" s="39"/>
      <c r="H25" s="45"/>
    </row>
    <row r="26" s="2" customFormat="1" ht="16.8" customHeight="1">
      <c r="A26" s="39"/>
      <c r="B26" s="45"/>
      <c r="C26" s="311" t="s">
        <v>1</v>
      </c>
      <c r="D26" s="311" t="s">
        <v>289</v>
      </c>
      <c r="E26" s="18" t="s">
        <v>1</v>
      </c>
      <c r="F26" s="312">
        <v>13</v>
      </c>
      <c r="G26" s="39"/>
      <c r="H26" s="45"/>
    </row>
    <row r="27" s="2" customFormat="1" ht="16.8" customHeight="1">
      <c r="A27" s="39"/>
      <c r="B27" s="45"/>
      <c r="C27" s="311" t="s">
        <v>1</v>
      </c>
      <c r="D27" s="311" t="s">
        <v>290</v>
      </c>
      <c r="E27" s="18" t="s">
        <v>1</v>
      </c>
      <c r="F27" s="312">
        <v>13</v>
      </c>
      <c r="G27" s="39"/>
      <c r="H27" s="45"/>
    </row>
    <row r="28" s="2" customFormat="1" ht="16.8" customHeight="1">
      <c r="A28" s="39"/>
      <c r="B28" s="45"/>
      <c r="C28" s="311" t="s">
        <v>1</v>
      </c>
      <c r="D28" s="311" t="s">
        <v>291</v>
      </c>
      <c r="E28" s="18" t="s">
        <v>1</v>
      </c>
      <c r="F28" s="312">
        <v>14.800000000000001</v>
      </c>
      <c r="G28" s="39"/>
      <c r="H28" s="45"/>
    </row>
    <row r="29" s="2" customFormat="1" ht="16.8" customHeight="1">
      <c r="A29" s="39"/>
      <c r="B29" s="45"/>
      <c r="C29" s="311" t="s">
        <v>1</v>
      </c>
      <c r="D29" s="311" t="s">
        <v>292</v>
      </c>
      <c r="E29" s="18" t="s">
        <v>1</v>
      </c>
      <c r="F29" s="312">
        <v>14.300000000000001</v>
      </c>
      <c r="G29" s="39"/>
      <c r="H29" s="45"/>
    </row>
    <row r="30" s="2" customFormat="1" ht="16.8" customHeight="1">
      <c r="A30" s="39"/>
      <c r="B30" s="45"/>
      <c r="C30" s="311" t="s">
        <v>194</v>
      </c>
      <c r="D30" s="311" t="s">
        <v>261</v>
      </c>
      <c r="E30" s="18" t="s">
        <v>1</v>
      </c>
      <c r="F30" s="312">
        <v>55.100000000000001</v>
      </c>
      <c r="G30" s="39"/>
      <c r="H30" s="45"/>
    </row>
    <row r="31" s="2" customFormat="1" ht="16.8" customHeight="1">
      <c r="A31" s="39"/>
      <c r="B31" s="45"/>
      <c r="C31" s="313" t="s">
        <v>1308</v>
      </c>
      <c r="D31" s="39"/>
      <c r="E31" s="39"/>
      <c r="F31" s="39"/>
      <c r="G31" s="39"/>
      <c r="H31" s="45"/>
    </row>
    <row r="32" s="2" customFormat="1" ht="16.8" customHeight="1">
      <c r="A32" s="39"/>
      <c r="B32" s="45"/>
      <c r="C32" s="311" t="s">
        <v>284</v>
      </c>
      <c r="D32" s="311" t="s">
        <v>285</v>
      </c>
      <c r="E32" s="18" t="s">
        <v>192</v>
      </c>
      <c r="F32" s="312">
        <v>78.599999999999994</v>
      </c>
      <c r="G32" s="39"/>
      <c r="H32" s="45"/>
    </row>
    <row r="33" s="2" customFormat="1" ht="16.8" customHeight="1">
      <c r="A33" s="39"/>
      <c r="B33" s="45"/>
      <c r="C33" s="311" t="s">
        <v>495</v>
      </c>
      <c r="D33" s="311" t="s">
        <v>496</v>
      </c>
      <c r="E33" s="18" t="s">
        <v>192</v>
      </c>
      <c r="F33" s="312">
        <v>42.100000000000001</v>
      </c>
      <c r="G33" s="39"/>
      <c r="H33" s="45"/>
    </row>
    <row r="34" s="2" customFormat="1" ht="16.8" customHeight="1">
      <c r="A34" s="39"/>
      <c r="B34" s="45"/>
      <c r="C34" s="311" t="s">
        <v>483</v>
      </c>
      <c r="D34" s="311" t="s">
        <v>484</v>
      </c>
      <c r="E34" s="18" t="s">
        <v>192</v>
      </c>
      <c r="F34" s="312">
        <v>13</v>
      </c>
      <c r="G34" s="39"/>
      <c r="H34" s="45"/>
    </row>
    <row r="35" s="2" customFormat="1" ht="16.8" customHeight="1">
      <c r="A35" s="39"/>
      <c r="B35" s="45"/>
      <c r="C35" s="311" t="s">
        <v>549</v>
      </c>
      <c r="D35" s="311" t="s">
        <v>550</v>
      </c>
      <c r="E35" s="18" t="s">
        <v>192</v>
      </c>
      <c r="F35" s="312">
        <v>78.599999999999994</v>
      </c>
      <c r="G35" s="39"/>
      <c r="H35" s="45"/>
    </row>
    <row r="36" s="2" customFormat="1" ht="16.8" customHeight="1">
      <c r="A36" s="39"/>
      <c r="B36" s="45"/>
      <c r="C36" s="311" t="s">
        <v>581</v>
      </c>
      <c r="D36" s="311" t="s">
        <v>582</v>
      </c>
      <c r="E36" s="18" t="s">
        <v>212</v>
      </c>
      <c r="F36" s="312">
        <v>60.433999999999998</v>
      </c>
      <c r="G36" s="39"/>
      <c r="H36" s="45"/>
    </row>
    <row r="37" s="2" customFormat="1" ht="16.8" customHeight="1">
      <c r="A37" s="39"/>
      <c r="B37" s="45"/>
      <c r="C37" s="311" t="s">
        <v>489</v>
      </c>
      <c r="D37" s="311" t="s">
        <v>490</v>
      </c>
      <c r="E37" s="18" t="s">
        <v>192</v>
      </c>
      <c r="F37" s="312">
        <v>13.26</v>
      </c>
      <c r="G37" s="39"/>
      <c r="H37" s="45"/>
    </row>
    <row r="38" s="2" customFormat="1" ht="16.8" customHeight="1">
      <c r="A38" s="39"/>
      <c r="B38" s="45"/>
      <c r="C38" s="311" t="s">
        <v>501</v>
      </c>
      <c r="D38" s="311" t="s">
        <v>502</v>
      </c>
      <c r="E38" s="18" t="s">
        <v>192</v>
      </c>
      <c r="F38" s="312">
        <v>42.942</v>
      </c>
      <c r="G38" s="39"/>
      <c r="H38" s="45"/>
    </row>
    <row r="39" s="2" customFormat="1" ht="16.8" customHeight="1">
      <c r="A39" s="39"/>
      <c r="B39" s="45"/>
      <c r="C39" s="307" t="s">
        <v>197</v>
      </c>
      <c r="D39" s="308" t="s">
        <v>198</v>
      </c>
      <c r="E39" s="309" t="s">
        <v>192</v>
      </c>
      <c r="F39" s="310">
        <v>239.59999999999999</v>
      </c>
      <c r="G39" s="39"/>
      <c r="H39" s="45"/>
    </row>
    <row r="40" s="2" customFormat="1" ht="16.8" customHeight="1">
      <c r="A40" s="39"/>
      <c r="B40" s="45"/>
      <c r="C40" s="311" t="s">
        <v>1</v>
      </c>
      <c r="D40" s="311" t="s">
        <v>301</v>
      </c>
      <c r="E40" s="18" t="s">
        <v>1</v>
      </c>
      <c r="F40" s="312">
        <v>0</v>
      </c>
      <c r="G40" s="39"/>
      <c r="H40" s="45"/>
    </row>
    <row r="41" s="2" customFormat="1" ht="16.8" customHeight="1">
      <c r="A41" s="39"/>
      <c r="B41" s="45"/>
      <c r="C41" s="311" t="s">
        <v>1</v>
      </c>
      <c r="D41" s="311" t="s">
        <v>302</v>
      </c>
      <c r="E41" s="18" t="s">
        <v>1</v>
      </c>
      <c r="F41" s="312">
        <v>55.5</v>
      </c>
      <c r="G41" s="39"/>
      <c r="H41" s="45"/>
    </row>
    <row r="42" s="2" customFormat="1" ht="16.8" customHeight="1">
      <c r="A42" s="39"/>
      <c r="B42" s="45"/>
      <c r="C42" s="311" t="s">
        <v>1</v>
      </c>
      <c r="D42" s="311" t="s">
        <v>303</v>
      </c>
      <c r="E42" s="18" t="s">
        <v>1</v>
      </c>
      <c r="F42" s="312">
        <v>61</v>
      </c>
      <c r="G42" s="39"/>
      <c r="H42" s="45"/>
    </row>
    <row r="43" s="2" customFormat="1" ht="16.8" customHeight="1">
      <c r="A43" s="39"/>
      <c r="B43" s="45"/>
      <c r="C43" s="311" t="s">
        <v>1</v>
      </c>
      <c r="D43" s="311" t="s">
        <v>304</v>
      </c>
      <c r="E43" s="18" t="s">
        <v>1</v>
      </c>
      <c r="F43" s="312">
        <v>80.099999999999994</v>
      </c>
      <c r="G43" s="39"/>
      <c r="H43" s="45"/>
    </row>
    <row r="44" s="2" customFormat="1" ht="16.8" customHeight="1">
      <c r="A44" s="39"/>
      <c r="B44" s="45"/>
      <c r="C44" s="311" t="s">
        <v>1</v>
      </c>
      <c r="D44" s="311" t="s">
        <v>305</v>
      </c>
      <c r="E44" s="18" t="s">
        <v>1</v>
      </c>
      <c r="F44" s="312">
        <v>43</v>
      </c>
      <c r="G44" s="39"/>
      <c r="H44" s="45"/>
    </row>
    <row r="45" s="2" customFormat="1" ht="16.8" customHeight="1">
      <c r="A45" s="39"/>
      <c r="B45" s="45"/>
      <c r="C45" s="311" t="s">
        <v>197</v>
      </c>
      <c r="D45" s="311" t="s">
        <v>261</v>
      </c>
      <c r="E45" s="18" t="s">
        <v>1</v>
      </c>
      <c r="F45" s="312">
        <v>239.59999999999999</v>
      </c>
      <c r="G45" s="39"/>
      <c r="H45" s="45"/>
    </row>
    <row r="46" s="2" customFormat="1" ht="16.8" customHeight="1">
      <c r="A46" s="39"/>
      <c r="B46" s="45"/>
      <c r="C46" s="313" t="s">
        <v>1308</v>
      </c>
      <c r="D46" s="39"/>
      <c r="E46" s="39"/>
      <c r="F46" s="39"/>
      <c r="G46" s="39"/>
      <c r="H46" s="45"/>
    </row>
    <row r="47" s="2" customFormat="1" ht="16.8" customHeight="1">
      <c r="A47" s="39"/>
      <c r="B47" s="45"/>
      <c r="C47" s="311" t="s">
        <v>297</v>
      </c>
      <c r="D47" s="311" t="s">
        <v>298</v>
      </c>
      <c r="E47" s="18" t="s">
        <v>235</v>
      </c>
      <c r="F47" s="312">
        <v>43.128</v>
      </c>
      <c r="G47" s="39"/>
      <c r="H47" s="45"/>
    </row>
    <row r="48" s="2" customFormat="1" ht="16.8" customHeight="1">
      <c r="A48" s="39"/>
      <c r="B48" s="45"/>
      <c r="C48" s="307" t="s">
        <v>200</v>
      </c>
      <c r="D48" s="308" t="s">
        <v>201</v>
      </c>
      <c r="E48" s="309" t="s">
        <v>202</v>
      </c>
      <c r="F48" s="310">
        <v>54.200000000000003</v>
      </c>
      <c r="G48" s="39"/>
      <c r="H48" s="45"/>
    </row>
    <row r="49" s="2" customFormat="1" ht="16.8" customHeight="1">
      <c r="A49" s="39"/>
      <c r="B49" s="45"/>
      <c r="C49" s="311" t="s">
        <v>1</v>
      </c>
      <c r="D49" s="311" t="s">
        <v>1</v>
      </c>
      <c r="E49" s="18" t="s">
        <v>1</v>
      </c>
      <c r="F49" s="312">
        <v>0</v>
      </c>
      <c r="G49" s="39"/>
      <c r="H49" s="45"/>
    </row>
    <row r="50" s="2" customFormat="1" ht="16.8" customHeight="1">
      <c r="A50" s="39"/>
      <c r="B50" s="45"/>
      <c r="C50" s="311" t="s">
        <v>1</v>
      </c>
      <c r="D50" s="311" t="s">
        <v>264</v>
      </c>
      <c r="E50" s="18" t="s">
        <v>1</v>
      </c>
      <c r="F50" s="312">
        <v>0</v>
      </c>
      <c r="G50" s="39"/>
      <c r="H50" s="45"/>
    </row>
    <row r="51" s="2" customFormat="1" ht="16.8" customHeight="1">
      <c r="A51" s="39"/>
      <c r="B51" s="45"/>
      <c r="C51" s="311" t="s">
        <v>1</v>
      </c>
      <c r="D51" s="311" t="s">
        <v>265</v>
      </c>
      <c r="E51" s="18" t="s">
        <v>1</v>
      </c>
      <c r="F51" s="312">
        <v>17.600000000000001</v>
      </c>
      <c r="G51" s="39"/>
      <c r="H51" s="45"/>
    </row>
    <row r="52" s="2" customFormat="1" ht="16.8" customHeight="1">
      <c r="A52" s="39"/>
      <c r="B52" s="45"/>
      <c r="C52" s="311" t="s">
        <v>1</v>
      </c>
      <c r="D52" s="311" t="s">
        <v>266</v>
      </c>
      <c r="E52" s="18" t="s">
        <v>1</v>
      </c>
      <c r="F52" s="312">
        <v>10.5</v>
      </c>
      <c r="G52" s="39"/>
      <c r="H52" s="45"/>
    </row>
    <row r="53" s="2" customFormat="1" ht="16.8" customHeight="1">
      <c r="A53" s="39"/>
      <c r="B53" s="45"/>
      <c r="C53" s="311" t="s">
        <v>1</v>
      </c>
      <c r="D53" s="311" t="s">
        <v>267</v>
      </c>
      <c r="E53" s="18" t="s">
        <v>1</v>
      </c>
      <c r="F53" s="312">
        <v>16.699999999999999</v>
      </c>
      <c r="G53" s="39"/>
      <c r="H53" s="45"/>
    </row>
    <row r="54" s="2" customFormat="1" ht="16.8" customHeight="1">
      <c r="A54" s="39"/>
      <c r="B54" s="45"/>
      <c r="C54" s="311" t="s">
        <v>1</v>
      </c>
      <c r="D54" s="311" t="s">
        <v>268</v>
      </c>
      <c r="E54" s="18" t="s">
        <v>1</v>
      </c>
      <c r="F54" s="312">
        <v>9.4000000000000004</v>
      </c>
      <c r="G54" s="39"/>
      <c r="H54" s="45"/>
    </row>
    <row r="55" s="2" customFormat="1" ht="16.8" customHeight="1">
      <c r="A55" s="39"/>
      <c r="B55" s="45"/>
      <c r="C55" s="311" t="s">
        <v>200</v>
      </c>
      <c r="D55" s="311" t="s">
        <v>263</v>
      </c>
      <c r="E55" s="18" t="s">
        <v>1</v>
      </c>
      <c r="F55" s="312">
        <v>54.200000000000003</v>
      </c>
      <c r="G55" s="39"/>
      <c r="H55" s="45"/>
    </row>
    <row r="56" s="2" customFormat="1" ht="16.8" customHeight="1">
      <c r="A56" s="39"/>
      <c r="B56" s="45"/>
      <c r="C56" s="313" t="s">
        <v>1308</v>
      </c>
      <c r="D56" s="39"/>
      <c r="E56" s="39"/>
      <c r="F56" s="39"/>
      <c r="G56" s="39"/>
      <c r="H56" s="45"/>
    </row>
    <row r="57" s="2" customFormat="1" ht="16.8" customHeight="1">
      <c r="A57" s="39"/>
      <c r="B57" s="45"/>
      <c r="C57" s="311" t="s">
        <v>251</v>
      </c>
      <c r="D57" s="311" t="s">
        <v>252</v>
      </c>
      <c r="E57" s="18" t="s">
        <v>202</v>
      </c>
      <c r="F57" s="312">
        <v>328.81999999999999</v>
      </c>
      <c r="G57" s="39"/>
      <c r="H57" s="45"/>
    </row>
    <row r="58" s="2" customFormat="1" ht="16.8" customHeight="1">
      <c r="A58" s="39"/>
      <c r="B58" s="45"/>
      <c r="C58" s="311" t="s">
        <v>270</v>
      </c>
      <c r="D58" s="311" t="s">
        <v>271</v>
      </c>
      <c r="E58" s="18" t="s">
        <v>202</v>
      </c>
      <c r="F58" s="312">
        <v>341.31999999999999</v>
      </c>
      <c r="G58" s="39"/>
      <c r="H58" s="45"/>
    </row>
    <row r="59" s="2" customFormat="1" ht="16.8" customHeight="1">
      <c r="A59" s="39"/>
      <c r="B59" s="45"/>
      <c r="C59" s="311" t="s">
        <v>390</v>
      </c>
      <c r="D59" s="311" t="s">
        <v>391</v>
      </c>
      <c r="E59" s="18" t="s">
        <v>202</v>
      </c>
      <c r="F59" s="312">
        <v>341.31999999999999</v>
      </c>
      <c r="G59" s="39"/>
      <c r="H59" s="45"/>
    </row>
    <row r="60" s="2" customFormat="1" ht="16.8" customHeight="1">
      <c r="A60" s="39"/>
      <c r="B60" s="45"/>
      <c r="C60" s="311" t="s">
        <v>427</v>
      </c>
      <c r="D60" s="311" t="s">
        <v>428</v>
      </c>
      <c r="E60" s="18" t="s">
        <v>202</v>
      </c>
      <c r="F60" s="312">
        <v>341.31999999999999</v>
      </c>
      <c r="G60" s="39"/>
      <c r="H60" s="45"/>
    </row>
    <row r="61" s="2" customFormat="1" ht="16.8" customHeight="1">
      <c r="A61" s="39"/>
      <c r="B61" s="45"/>
      <c r="C61" s="311" t="s">
        <v>432</v>
      </c>
      <c r="D61" s="311" t="s">
        <v>433</v>
      </c>
      <c r="E61" s="18" t="s">
        <v>202</v>
      </c>
      <c r="F61" s="312">
        <v>328.81999999999999</v>
      </c>
      <c r="G61" s="39"/>
      <c r="H61" s="45"/>
    </row>
    <row r="62" s="2" customFormat="1">
      <c r="A62" s="39"/>
      <c r="B62" s="45"/>
      <c r="C62" s="311" t="s">
        <v>554</v>
      </c>
      <c r="D62" s="311" t="s">
        <v>555</v>
      </c>
      <c r="E62" s="18" t="s">
        <v>202</v>
      </c>
      <c r="F62" s="312">
        <v>328.81999999999999</v>
      </c>
      <c r="G62" s="39"/>
      <c r="H62" s="45"/>
    </row>
    <row r="63" s="2" customFormat="1" ht="16.8" customHeight="1">
      <c r="A63" s="39"/>
      <c r="B63" s="45"/>
      <c r="C63" s="311" t="s">
        <v>561</v>
      </c>
      <c r="D63" s="311" t="s">
        <v>562</v>
      </c>
      <c r="E63" s="18" t="s">
        <v>212</v>
      </c>
      <c r="F63" s="312">
        <v>220.416</v>
      </c>
      <c r="G63" s="39"/>
      <c r="H63" s="45"/>
    </row>
    <row r="64" s="2" customFormat="1" ht="16.8" customHeight="1">
      <c r="A64" s="39"/>
      <c r="B64" s="45"/>
      <c r="C64" s="311" t="s">
        <v>581</v>
      </c>
      <c r="D64" s="311" t="s">
        <v>582</v>
      </c>
      <c r="E64" s="18" t="s">
        <v>212</v>
      </c>
      <c r="F64" s="312">
        <v>60.433999999999998</v>
      </c>
      <c r="G64" s="39"/>
      <c r="H64" s="45"/>
    </row>
    <row r="65" s="2" customFormat="1" ht="16.8" customHeight="1">
      <c r="A65" s="39"/>
      <c r="B65" s="45"/>
      <c r="C65" s="311" t="s">
        <v>442</v>
      </c>
      <c r="D65" s="311" t="s">
        <v>443</v>
      </c>
      <c r="E65" s="18" t="s">
        <v>202</v>
      </c>
      <c r="F65" s="312">
        <v>45.287999999999997</v>
      </c>
      <c r="G65" s="39"/>
      <c r="H65" s="45"/>
    </row>
    <row r="66" s="2" customFormat="1" ht="16.8" customHeight="1">
      <c r="A66" s="39"/>
      <c r="B66" s="45"/>
      <c r="C66" s="307" t="s">
        <v>204</v>
      </c>
      <c r="D66" s="308" t="s">
        <v>205</v>
      </c>
      <c r="E66" s="309" t="s">
        <v>202</v>
      </c>
      <c r="F66" s="310">
        <v>12.5</v>
      </c>
      <c r="G66" s="39"/>
      <c r="H66" s="45"/>
    </row>
    <row r="67" s="2" customFormat="1" ht="16.8" customHeight="1">
      <c r="A67" s="39"/>
      <c r="B67" s="45"/>
      <c r="C67" s="311" t="s">
        <v>1</v>
      </c>
      <c r="D67" s="311" t="s">
        <v>256</v>
      </c>
      <c r="E67" s="18" t="s">
        <v>1</v>
      </c>
      <c r="F67" s="312">
        <v>0</v>
      </c>
      <c r="G67" s="39"/>
      <c r="H67" s="45"/>
    </row>
    <row r="68" s="2" customFormat="1" ht="16.8" customHeight="1">
      <c r="A68" s="39"/>
      <c r="B68" s="45"/>
      <c r="C68" s="311" t="s">
        <v>1</v>
      </c>
      <c r="D68" s="311" t="s">
        <v>279</v>
      </c>
      <c r="E68" s="18" t="s">
        <v>1</v>
      </c>
      <c r="F68" s="312">
        <v>12.5</v>
      </c>
      <c r="G68" s="39"/>
      <c r="H68" s="45"/>
    </row>
    <row r="69" s="2" customFormat="1" ht="16.8" customHeight="1">
      <c r="A69" s="39"/>
      <c r="B69" s="45"/>
      <c r="C69" s="311" t="s">
        <v>204</v>
      </c>
      <c r="D69" s="311" t="s">
        <v>263</v>
      </c>
      <c r="E69" s="18" t="s">
        <v>1</v>
      </c>
      <c r="F69" s="312">
        <v>12.5</v>
      </c>
      <c r="G69" s="39"/>
      <c r="H69" s="45"/>
    </row>
    <row r="70" s="2" customFormat="1" ht="16.8" customHeight="1">
      <c r="A70" s="39"/>
      <c r="B70" s="45"/>
      <c r="C70" s="313" t="s">
        <v>1308</v>
      </c>
      <c r="D70" s="39"/>
      <c r="E70" s="39"/>
      <c r="F70" s="39"/>
      <c r="G70" s="39"/>
      <c r="H70" s="45"/>
    </row>
    <row r="71" s="2" customFormat="1" ht="16.8" customHeight="1">
      <c r="A71" s="39"/>
      <c r="B71" s="45"/>
      <c r="C71" s="311" t="s">
        <v>275</v>
      </c>
      <c r="D71" s="311" t="s">
        <v>276</v>
      </c>
      <c r="E71" s="18" t="s">
        <v>202</v>
      </c>
      <c r="F71" s="312">
        <v>12.5</v>
      </c>
      <c r="G71" s="39"/>
      <c r="H71" s="45"/>
    </row>
    <row r="72" s="2" customFormat="1" ht="16.8" customHeight="1">
      <c r="A72" s="39"/>
      <c r="B72" s="45"/>
      <c r="C72" s="311" t="s">
        <v>270</v>
      </c>
      <c r="D72" s="311" t="s">
        <v>271</v>
      </c>
      <c r="E72" s="18" t="s">
        <v>202</v>
      </c>
      <c r="F72" s="312">
        <v>341.31999999999999</v>
      </c>
      <c r="G72" s="39"/>
      <c r="H72" s="45"/>
    </row>
    <row r="73" s="2" customFormat="1" ht="16.8" customHeight="1">
      <c r="A73" s="39"/>
      <c r="B73" s="45"/>
      <c r="C73" s="311" t="s">
        <v>280</v>
      </c>
      <c r="D73" s="311" t="s">
        <v>281</v>
      </c>
      <c r="E73" s="18" t="s">
        <v>202</v>
      </c>
      <c r="F73" s="312">
        <v>12.5</v>
      </c>
      <c r="G73" s="39"/>
      <c r="H73" s="45"/>
    </row>
    <row r="74" s="2" customFormat="1" ht="16.8" customHeight="1">
      <c r="A74" s="39"/>
      <c r="B74" s="45"/>
      <c r="C74" s="311" t="s">
        <v>390</v>
      </c>
      <c r="D74" s="311" t="s">
        <v>391</v>
      </c>
      <c r="E74" s="18" t="s">
        <v>202</v>
      </c>
      <c r="F74" s="312">
        <v>341.31999999999999</v>
      </c>
      <c r="G74" s="39"/>
      <c r="H74" s="45"/>
    </row>
    <row r="75" s="2" customFormat="1" ht="16.8" customHeight="1">
      <c r="A75" s="39"/>
      <c r="B75" s="45"/>
      <c r="C75" s="311" t="s">
        <v>427</v>
      </c>
      <c r="D75" s="311" t="s">
        <v>428</v>
      </c>
      <c r="E75" s="18" t="s">
        <v>202</v>
      </c>
      <c r="F75" s="312">
        <v>341.31999999999999</v>
      </c>
      <c r="G75" s="39"/>
      <c r="H75" s="45"/>
    </row>
    <row r="76" s="2" customFormat="1" ht="16.8" customHeight="1">
      <c r="A76" s="39"/>
      <c r="B76" s="45"/>
      <c r="C76" s="311" t="s">
        <v>396</v>
      </c>
      <c r="D76" s="311" t="s">
        <v>397</v>
      </c>
      <c r="E76" s="18" t="s">
        <v>202</v>
      </c>
      <c r="F76" s="312">
        <v>12.5</v>
      </c>
      <c r="G76" s="39"/>
      <c r="H76" s="45"/>
    </row>
    <row r="77" s="2" customFormat="1" ht="16.8" customHeight="1">
      <c r="A77" s="39"/>
      <c r="B77" s="45"/>
      <c r="C77" s="311" t="s">
        <v>406</v>
      </c>
      <c r="D77" s="311" t="s">
        <v>407</v>
      </c>
      <c r="E77" s="18" t="s">
        <v>202</v>
      </c>
      <c r="F77" s="312">
        <v>12.5</v>
      </c>
      <c r="G77" s="39"/>
      <c r="H77" s="45"/>
    </row>
    <row r="78" s="2" customFormat="1" ht="16.8" customHeight="1">
      <c r="A78" s="39"/>
      <c r="B78" s="45"/>
      <c r="C78" s="311" t="s">
        <v>401</v>
      </c>
      <c r="D78" s="311" t="s">
        <v>402</v>
      </c>
      <c r="E78" s="18" t="s">
        <v>202</v>
      </c>
      <c r="F78" s="312">
        <v>12.5</v>
      </c>
      <c r="G78" s="39"/>
      <c r="H78" s="45"/>
    </row>
    <row r="79" s="2" customFormat="1" ht="16.8" customHeight="1">
      <c r="A79" s="39"/>
      <c r="B79" s="45"/>
      <c r="C79" s="311" t="s">
        <v>412</v>
      </c>
      <c r="D79" s="311" t="s">
        <v>413</v>
      </c>
      <c r="E79" s="18" t="s">
        <v>202</v>
      </c>
      <c r="F79" s="312">
        <v>12.5</v>
      </c>
      <c r="G79" s="39"/>
      <c r="H79" s="45"/>
    </row>
    <row r="80" s="2" customFormat="1" ht="16.8" customHeight="1">
      <c r="A80" s="39"/>
      <c r="B80" s="45"/>
      <c r="C80" s="311" t="s">
        <v>417</v>
      </c>
      <c r="D80" s="311" t="s">
        <v>418</v>
      </c>
      <c r="E80" s="18" t="s">
        <v>202</v>
      </c>
      <c r="F80" s="312">
        <v>12.5</v>
      </c>
      <c r="G80" s="39"/>
      <c r="H80" s="45"/>
    </row>
    <row r="81" s="2" customFormat="1" ht="16.8" customHeight="1">
      <c r="A81" s="39"/>
      <c r="B81" s="45"/>
      <c r="C81" s="311" t="s">
        <v>561</v>
      </c>
      <c r="D81" s="311" t="s">
        <v>562</v>
      </c>
      <c r="E81" s="18" t="s">
        <v>212</v>
      </c>
      <c r="F81" s="312">
        <v>220.416</v>
      </c>
      <c r="G81" s="39"/>
      <c r="H81" s="45"/>
    </row>
    <row r="82" s="2" customFormat="1" ht="16.8" customHeight="1">
      <c r="A82" s="39"/>
      <c r="B82" s="45"/>
      <c r="C82" s="307" t="s">
        <v>207</v>
      </c>
      <c r="D82" s="308" t="s">
        <v>208</v>
      </c>
      <c r="E82" s="309" t="s">
        <v>202</v>
      </c>
      <c r="F82" s="310">
        <v>274.62</v>
      </c>
      <c r="G82" s="39"/>
      <c r="H82" s="45"/>
    </row>
    <row r="83" s="2" customFormat="1" ht="16.8" customHeight="1">
      <c r="A83" s="39"/>
      <c r="B83" s="45"/>
      <c r="C83" s="311" t="s">
        <v>1</v>
      </c>
      <c r="D83" s="311" t="s">
        <v>256</v>
      </c>
      <c r="E83" s="18" t="s">
        <v>1</v>
      </c>
      <c r="F83" s="312">
        <v>0</v>
      </c>
      <c r="G83" s="39"/>
      <c r="H83" s="45"/>
    </row>
    <row r="84" s="2" customFormat="1" ht="16.8" customHeight="1">
      <c r="A84" s="39"/>
      <c r="B84" s="45"/>
      <c r="C84" s="311" t="s">
        <v>1</v>
      </c>
      <c r="D84" s="311" t="s">
        <v>257</v>
      </c>
      <c r="E84" s="18" t="s">
        <v>1</v>
      </c>
      <c r="F84" s="312">
        <v>43.399999999999999</v>
      </c>
      <c r="G84" s="39"/>
      <c r="H84" s="45"/>
    </row>
    <row r="85" s="2" customFormat="1" ht="16.8" customHeight="1">
      <c r="A85" s="39"/>
      <c r="B85" s="45"/>
      <c r="C85" s="311" t="s">
        <v>1</v>
      </c>
      <c r="D85" s="311" t="s">
        <v>258</v>
      </c>
      <c r="E85" s="18" t="s">
        <v>1</v>
      </c>
      <c r="F85" s="312">
        <v>25.100000000000001</v>
      </c>
      <c r="G85" s="39"/>
      <c r="H85" s="45"/>
    </row>
    <row r="86" s="2" customFormat="1" ht="16.8" customHeight="1">
      <c r="A86" s="39"/>
      <c r="B86" s="45"/>
      <c r="C86" s="311" t="s">
        <v>1</v>
      </c>
      <c r="D86" s="311" t="s">
        <v>259</v>
      </c>
      <c r="E86" s="18" t="s">
        <v>1</v>
      </c>
      <c r="F86" s="312">
        <v>111</v>
      </c>
      <c r="G86" s="39"/>
      <c r="H86" s="45"/>
    </row>
    <row r="87" s="2" customFormat="1" ht="16.8" customHeight="1">
      <c r="A87" s="39"/>
      <c r="B87" s="45"/>
      <c r="C87" s="311" t="s">
        <v>1</v>
      </c>
      <c r="D87" s="311" t="s">
        <v>260</v>
      </c>
      <c r="E87" s="18" t="s">
        <v>1</v>
      </c>
      <c r="F87" s="312">
        <v>58.899999999999999</v>
      </c>
      <c r="G87" s="39"/>
      <c r="H87" s="45"/>
    </row>
    <row r="88" s="2" customFormat="1" ht="16.8" customHeight="1">
      <c r="A88" s="39"/>
      <c r="B88" s="45"/>
      <c r="C88" s="311" t="s">
        <v>1</v>
      </c>
      <c r="D88" s="311" t="s">
        <v>262</v>
      </c>
      <c r="E88" s="18" t="s">
        <v>1</v>
      </c>
      <c r="F88" s="312">
        <v>36.219999999999999</v>
      </c>
      <c r="G88" s="39"/>
      <c r="H88" s="45"/>
    </row>
    <row r="89" s="2" customFormat="1" ht="16.8" customHeight="1">
      <c r="A89" s="39"/>
      <c r="B89" s="45"/>
      <c r="C89" s="311" t="s">
        <v>207</v>
      </c>
      <c r="D89" s="311" t="s">
        <v>263</v>
      </c>
      <c r="E89" s="18" t="s">
        <v>1</v>
      </c>
      <c r="F89" s="312">
        <v>274.62</v>
      </c>
      <c r="G89" s="39"/>
      <c r="H89" s="45"/>
    </row>
    <row r="90" s="2" customFormat="1" ht="16.8" customHeight="1">
      <c r="A90" s="39"/>
      <c r="B90" s="45"/>
      <c r="C90" s="313" t="s">
        <v>1308</v>
      </c>
      <c r="D90" s="39"/>
      <c r="E90" s="39"/>
      <c r="F90" s="39"/>
      <c r="G90" s="39"/>
      <c r="H90" s="45"/>
    </row>
    <row r="91" s="2" customFormat="1" ht="16.8" customHeight="1">
      <c r="A91" s="39"/>
      <c r="B91" s="45"/>
      <c r="C91" s="311" t="s">
        <v>251</v>
      </c>
      <c r="D91" s="311" t="s">
        <v>252</v>
      </c>
      <c r="E91" s="18" t="s">
        <v>202</v>
      </c>
      <c r="F91" s="312">
        <v>328.81999999999999</v>
      </c>
      <c r="G91" s="39"/>
      <c r="H91" s="45"/>
    </row>
    <row r="92" s="2" customFormat="1" ht="16.8" customHeight="1">
      <c r="A92" s="39"/>
      <c r="B92" s="45"/>
      <c r="C92" s="311" t="s">
        <v>270</v>
      </c>
      <c r="D92" s="311" t="s">
        <v>271</v>
      </c>
      <c r="E92" s="18" t="s">
        <v>202</v>
      </c>
      <c r="F92" s="312">
        <v>341.31999999999999</v>
      </c>
      <c r="G92" s="39"/>
      <c r="H92" s="45"/>
    </row>
    <row r="93" s="2" customFormat="1" ht="16.8" customHeight="1">
      <c r="A93" s="39"/>
      <c r="B93" s="45"/>
      <c r="C93" s="311" t="s">
        <v>390</v>
      </c>
      <c r="D93" s="311" t="s">
        <v>391</v>
      </c>
      <c r="E93" s="18" t="s">
        <v>202</v>
      </c>
      <c r="F93" s="312">
        <v>341.31999999999999</v>
      </c>
      <c r="G93" s="39"/>
      <c r="H93" s="45"/>
    </row>
    <row r="94" s="2" customFormat="1" ht="16.8" customHeight="1">
      <c r="A94" s="39"/>
      <c r="B94" s="45"/>
      <c r="C94" s="311" t="s">
        <v>427</v>
      </c>
      <c r="D94" s="311" t="s">
        <v>428</v>
      </c>
      <c r="E94" s="18" t="s">
        <v>202</v>
      </c>
      <c r="F94" s="312">
        <v>341.31999999999999</v>
      </c>
      <c r="G94" s="39"/>
      <c r="H94" s="45"/>
    </row>
    <row r="95" s="2" customFormat="1" ht="16.8" customHeight="1">
      <c r="A95" s="39"/>
      <c r="B95" s="45"/>
      <c r="C95" s="311" t="s">
        <v>432</v>
      </c>
      <c r="D95" s="311" t="s">
        <v>433</v>
      </c>
      <c r="E95" s="18" t="s">
        <v>202</v>
      </c>
      <c r="F95" s="312">
        <v>328.81999999999999</v>
      </c>
      <c r="G95" s="39"/>
      <c r="H95" s="45"/>
    </row>
    <row r="96" s="2" customFormat="1">
      <c r="A96" s="39"/>
      <c r="B96" s="45"/>
      <c r="C96" s="311" t="s">
        <v>554</v>
      </c>
      <c r="D96" s="311" t="s">
        <v>555</v>
      </c>
      <c r="E96" s="18" t="s">
        <v>202</v>
      </c>
      <c r="F96" s="312">
        <v>328.81999999999999</v>
      </c>
      <c r="G96" s="39"/>
      <c r="H96" s="45"/>
    </row>
    <row r="97" s="2" customFormat="1" ht="16.8" customHeight="1">
      <c r="A97" s="39"/>
      <c r="B97" s="45"/>
      <c r="C97" s="311" t="s">
        <v>561</v>
      </c>
      <c r="D97" s="311" t="s">
        <v>562</v>
      </c>
      <c r="E97" s="18" t="s">
        <v>212</v>
      </c>
      <c r="F97" s="312">
        <v>220.416</v>
      </c>
      <c r="G97" s="39"/>
      <c r="H97" s="45"/>
    </row>
    <row r="98" s="2" customFormat="1" ht="16.8" customHeight="1">
      <c r="A98" s="39"/>
      <c r="B98" s="45"/>
      <c r="C98" s="311" t="s">
        <v>581</v>
      </c>
      <c r="D98" s="311" t="s">
        <v>582</v>
      </c>
      <c r="E98" s="18" t="s">
        <v>212</v>
      </c>
      <c r="F98" s="312">
        <v>60.433999999999998</v>
      </c>
      <c r="G98" s="39"/>
      <c r="H98" s="45"/>
    </row>
    <row r="99" s="2" customFormat="1" ht="16.8" customHeight="1">
      <c r="A99" s="39"/>
      <c r="B99" s="45"/>
      <c r="C99" s="311" t="s">
        <v>437</v>
      </c>
      <c r="D99" s="311" t="s">
        <v>438</v>
      </c>
      <c r="E99" s="18" t="s">
        <v>202</v>
      </c>
      <c r="F99" s="312">
        <v>280.11200000000002</v>
      </c>
      <c r="G99" s="39"/>
      <c r="H99" s="45"/>
    </row>
    <row r="100" s="2" customFormat="1" ht="16.8" customHeight="1">
      <c r="A100" s="39"/>
      <c r="B100" s="45"/>
      <c r="C100" s="307" t="s">
        <v>210</v>
      </c>
      <c r="D100" s="308" t="s">
        <v>211</v>
      </c>
      <c r="E100" s="309" t="s">
        <v>212</v>
      </c>
      <c r="F100" s="310">
        <v>1.375</v>
      </c>
      <c r="G100" s="39"/>
      <c r="H100" s="45"/>
    </row>
    <row r="101" s="2" customFormat="1" ht="16.8" customHeight="1">
      <c r="A101" s="39"/>
      <c r="B101" s="45"/>
      <c r="C101" s="311" t="s">
        <v>1</v>
      </c>
      <c r="D101" s="311" t="s">
        <v>565</v>
      </c>
      <c r="E101" s="18" t="s">
        <v>1</v>
      </c>
      <c r="F101" s="312">
        <v>0</v>
      </c>
      <c r="G101" s="39"/>
      <c r="H101" s="45"/>
    </row>
    <row r="102" s="2" customFormat="1" ht="16.8" customHeight="1">
      <c r="A102" s="39"/>
      <c r="B102" s="45"/>
      <c r="C102" s="311" t="s">
        <v>1</v>
      </c>
      <c r="D102" s="311" t="s">
        <v>566</v>
      </c>
      <c r="E102" s="18" t="s">
        <v>1</v>
      </c>
      <c r="F102" s="312">
        <v>1.375</v>
      </c>
      <c r="G102" s="39"/>
      <c r="H102" s="45"/>
    </row>
    <row r="103" s="2" customFormat="1" ht="16.8" customHeight="1">
      <c r="A103" s="39"/>
      <c r="B103" s="45"/>
      <c r="C103" s="311" t="s">
        <v>210</v>
      </c>
      <c r="D103" s="311" t="s">
        <v>261</v>
      </c>
      <c r="E103" s="18" t="s">
        <v>1</v>
      </c>
      <c r="F103" s="312">
        <v>1.375</v>
      </c>
      <c r="G103" s="39"/>
      <c r="H103" s="45"/>
    </row>
    <row r="104" s="2" customFormat="1" ht="16.8" customHeight="1">
      <c r="A104" s="39"/>
      <c r="B104" s="45"/>
      <c r="C104" s="313" t="s">
        <v>1308</v>
      </c>
      <c r="D104" s="39"/>
      <c r="E104" s="39"/>
      <c r="F104" s="39"/>
      <c r="G104" s="39"/>
      <c r="H104" s="45"/>
    </row>
    <row r="105" s="2" customFormat="1" ht="16.8" customHeight="1">
      <c r="A105" s="39"/>
      <c r="B105" s="45"/>
      <c r="C105" s="311" t="s">
        <v>561</v>
      </c>
      <c r="D105" s="311" t="s">
        <v>562</v>
      </c>
      <c r="E105" s="18" t="s">
        <v>212</v>
      </c>
      <c r="F105" s="312">
        <v>220.416</v>
      </c>
      <c r="G105" s="39"/>
      <c r="H105" s="45"/>
    </row>
    <row r="106" s="2" customFormat="1">
      <c r="A106" s="39"/>
      <c r="B106" s="45"/>
      <c r="C106" s="311" t="s">
        <v>610</v>
      </c>
      <c r="D106" s="311" t="s">
        <v>611</v>
      </c>
      <c r="E106" s="18" t="s">
        <v>212</v>
      </c>
      <c r="F106" s="312">
        <v>1.375</v>
      </c>
      <c r="G106" s="39"/>
      <c r="H106" s="45"/>
    </row>
    <row r="107" s="2" customFormat="1" ht="16.8" customHeight="1">
      <c r="A107" s="39"/>
      <c r="B107" s="45"/>
      <c r="C107" s="307" t="s">
        <v>215</v>
      </c>
      <c r="D107" s="308" t="s">
        <v>216</v>
      </c>
      <c r="E107" s="309" t="s">
        <v>212</v>
      </c>
      <c r="F107" s="310">
        <v>3.375</v>
      </c>
      <c r="G107" s="39"/>
      <c r="H107" s="45"/>
    </row>
    <row r="108" s="2" customFormat="1" ht="16.8" customHeight="1">
      <c r="A108" s="39"/>
      <c r="B108" s="45"/>
      <c r="C108" s="311" t="s">
        <v>1</v>
      </c>
      <c r="D108" s="311" t="s">
        <v>1</v>
      </c>
      <c r="E108" s="18" t="s">
        <v>1</v>
      </c>
      <c r="F108" s="312">
        <v>0</v>
      </c>
      <c r="G108" s="39"/>
      <c r="H108" s="45"/>
    </row>
    <row r="109" s="2" customFormat="1" ht="16.8" customHeight="1">
      <c r="A109" s="39"/>
      <c r="B109" s="45"/>
      <c r="C109" s="311" t="s">
        <v>1</v>
      </c>
      <c r="D109" s="311" t="s">
        <v>567</v>
      </c>
      <c r="E109" s="18" t="s">
        <v>1</v>
      </c>
      <c r="F109" s="312">
        <v>0</v>
      </c>
      <c r="G109" s="39"/>
      <c r="H109" s="45"/>
    </row>
    <row r="110" s="2" customFormat="1" ht="16.8" customHeight="1">
      <c r="A110" s="39"/>
      <c r="B110" s="45"/>
      <c r="C110" s="311" t="s">
        <v>1</v>
      </c>
      <c r="D110" s="311" t="s">
        <v>568</v>
      </c>
      <c r="E110" s="18" t="s">
        <v>1</v>
      </c>
      <c r="F110" s="312">
        <v>3.375</v>
      </c>
      <c r="G110" s="39"/>
      <c r="H110" s="45"/>
    </row>
    <row r="111" s="2" customFormat="1" ht="16.8" customHeight="1">
      <c r="A111" s="39"/>
      <c r="B111" s="45"/>
      <c r="C111" s="311" t="s">
        <v>215</v>
      </c>
      <c r="D111" s="311" t="s">
        <v>261</v>
      </c>
      <c r="E111" s="18" t="s">
        <v>1</v>
      </c>
      <c r="F111" s="312">
        <v>3.375</v>
      </c>
      <c r="G111" s="39"/>
      <c r="H111" s="45"/>
    </row>
    <row r="112" s="2" customFormat="1" ht="16.8" customHeight="1">
      <c r="A112" s="39"/>
      <c r="B112" s="45"/>
      <c r="C112" s="313" t="s">
        <v>1308</v>
      </c>
      <c r="D112" s="39"/>
      <c r="E112" s="39"/>
      <c r="F112" s="39"/>
      <c r="G112" s="39"/>
      <c r="H112" s="45"/>
    </row>
    <row r="113" s="2" customFormat="1" ht="16.8" customHeight="1">
      <c r="A113" s="39"/>
      <c r="B113" s="45"/>
      <c r="C113" s="311" t="s">
        <v>561</v>
      </c>
      <c r="D113" s="311" t="s">
        <v>562</v>
      </c>
      <c r="E113" s="18" t="s">
        <v>212</v>
      </c>
      <c r="F113" s="312">
        <v>220.416</v>
      </c>
      <c r="G113" s="39"/>
      <c r="H113" s="45"/>
    </row>
    <row r="114" s="2" customFormat="1">
      <c r="A114" s="39"/>
      <c r="B114" s="45"/>
      <c r="C114" s="311" t="s">
        <v>596</v>
      </c>
      <c r="D114" s="311" t="s">
        <v>597</v>
      </c>
      <c r="E114" s="18" t="s">
        <v>212</v>
      </c>
      <c r="F114" s="312">
        <v>63.808999999999998</v>
      </c>
      <c r="G114" s="39"/>
      <c r="H114" s="45"/>
    </row>
    <row r="115" s="2" customFormat="1" ht="16.8" customHeight="1">
      <c r="A115" s="39"/>
      <c r="B115" s="45"/>
      <c r="C115" s="307" t="s">
        <v>218</v>
      </c>
      <c r="D115" s="308" t="s">
        <v>219</v>
      </c>
      <c r="E115" s="309" t="s">
        <v>212</v>
      </c>
      <c r="F115" s="310">
        <v>102.396</v>
      </c>
      <c r="G115" s="39"/>
      <c r="H115" s="45"/>
    </row>
    <row r="116" s="2" customFormat="1" ht="16.8" customHeight="1">
      <c r="A116" s="39"/>
      <c r="B116" s="45"/>
      <c r="C116" s="311" t="s">
        <v>1</v>
      </c>
      <c r="D116" s="311" t="s">
        <v>1</v>
      </c>
      <c r="E116" s="18" t="s">
        <v>1</v>
      </c>
      <c r="F116" s="312">
        <v>0</v>
      </c>
      <c r="G116" s="39"/>
      <c r="H116" s="45"/>
    </row>
    <row r="117" s="2" customFormat="1" ht="16.8" customHeight="1">
      <c r="A117" s="39"/>
      <c r="B117" s="45"/>
      <c r="C117" s="311" t="s">
        <v>1</v>
      </c>
      <c r="D117" s="311" t="s">
        <v>569</v>
      </c>
      <c r="E117" s="18" t="s">
        <v>1</v>
      </c>
      <c r="F117" s="312">
        <v>0</v>
      </c>
      <c r="G117" s="39"/>
      <c r="H117" s="45"/>
    </row>
    <row r="118" s="2" customFormat="1" ht="16.8" customHeight="1">
      <c r="A118" s="39"/>
      <c r="B118" s="45"/>
      <c r="C118" s="311" t="s">
        <v>1</v>
      </c>
      <c r="D118" s="311" t="s">
        <v>570</v>
      </c>
      <c r="E118" s="18" t="s">
        <v>1</v>
      </c>
      <c r="F118" s="312">
        <v>102.396</v>
      </c>
      <c r="G118" s="39"/>
      <c r="H118" s="45"/>
    </row>
    <row r="119" s="2" customFormat="1" ht="16.8" customHeight="1">
      <c r="A119" s="39"/>
      <c r="B119" s="45"/>
      <c r="C119" s="311" t="s">
        <v>218</v>
      </c>
      <c r="D119" s="311" t="s">
        <v>261</v>
      </c>
      <c r="E119" s="18" t="s">
        <v>1</v>
      </c>
      <c r="F119" s="312">
        <v>102.396</v>
      </c>
      <c r="G119" s="39"/>
      <c r="H119" s="45"/>
    </row>
    <row r="120" s="2" customFormat="1" ht="16.8" customHeight="1">
      <c r="A120" s="39"/>
      <c r="B120" s="45"/>
      <c r="C120" s="313" t="s">
        <v>1308</v>
      </c>
      <c r="D120" s="39"/>
      <c r="E120" s="39"/>
      <c r="F120" s="39"/>
      <c r="G120" s="39"/>
      <c r="H120" s="45"/>
    </row>
    <row r="121" s="2" customFormat="1" ht="16.8" customHeight="1">
      <c r="A121" s="39"/>
      <c r="B121" s="45"/>
      <c r="C121" s="311" t="s">
        <v>561</v>
      </c>
      <c r="D121" s="311" t="s">
        <v>562</v>
      </c>
      <c r="E121" s="18" t="s">
        <v>212</v>
      </c>
      <c r="F121" s="312">
        <v>220.416</v>
      </c>
      <c r="G121" s="39"/>
      <c r="H121" s="45"/>
    </row>
    <row r="122" s="2" customFormat="1">
      <c r="A122" s="39"/>
      <c r="B122" s="45"/>
      <c r="C122" s="311" t="s">
        <v>603</v>
      </c>
      <c r="D122" s="311" t="s">
        <v>604</v>
      </c>
      <c r="E122" s="18" t="s">
        <v>212</v>
      </c>
      <c r="F122" s="312">
        <v>215.666</v>
      </c>
      <c r="G122" s="39"/>
      <c r="H122" s="45"/>
    </row>
    <row r="123" s="2" customFormat="1" ht="16.8" customHeight="1">
      <c r="A123" s="39"/>
      <c r="B123" s="45"/>
      <c r="C123" s="307" t="s">
        <v>221</v>
      </c>
      <c r="D123" s="308" t="s">
        <v>222</v>
      </c>
      <c r="E123" s="309" t="s">
        <v>212</v>
      </c>
      <c r="F123" s="310">
        <v>60.433999999999998</v>
      </c>
      <c r="G123" s="39"/>
      <c r="H123" s="45"/>
    </row>
    <row r="124" s="2" customFormat="1" ht="16.8" customHeight="1">
      <c r="A124" s="39"/>
      <c r="B124" s="45"/>
      <c r="C124" s="311" t="s">
        <v>1</v>
      </c>
      <c r="D124" s="311" t="s">
        <v>585</v>
      </c>
      <c r="E124" s="18" t="s">
        <v>1</v>
      </c>
      <c r="F124" s="312">
        <v>0</v>
      </c>
      <c r="G124" s="39"/>
      <c r="H124" s="45"/>
    </row>
    <row r="125" s="2" customFormat="1" ht="16.8" customHeight="1">
      <c r="A125" s="39"/>
      <c r="B125" s="45"/>
      <c r="C125" s="311" t="s">
        <v>1</v>
      </c>
      <c r="D125" s="311" t="s">
        <v>586</v>
      </c>
      <c r="E125" s="18" t="s">
        <v>1</v>
      </c>
      <c r="F125" s="312">
        <v>5.5789999999999997</v>
      </c>
      <c r="G125" s="39"/>
      <c r="H125" s="45"/>
    </row>
    <row r="126" s="2" customFormat="1" ht="16.8" customHeight="1">
      <c r="A126" s="39"/>
      <c r="B126" s="45"/>
      <c r="C126" s="311" t="s">
        <v>1</v>
      </c>
      <c r="D126" s="311" t="s">
        <v>587</v>
      </c>
      <c r="E126" s="18" t="s">
        <v>1</v>
      </c>
      <c r="F126" s="312">
        <v>1.5860000000000001</v>
      </c>
      <c r="G126" s="39"/>
      <c r="H126" s="45"/>
    </row>
    <row r="127" s="2" customFormat="1" ht="16.8" customHeight="1">
      <c r="A127" s="39"/>
      <c r="B127" s="45"/>
      <c r="C127" s="311" t="s">
        <v>1</v>
      </c>
      <c r="D127" s="311" t="s">
        <v>1</v>
      </c>
      <c r="E127" s="18" t="s">
        <v>1</v>
      </c>
      <c r="F127" s="312">
        <v>0</v>
      </c>
      <c r="G127" s="39"/>
      <c r="H127" s="45"/>
    </row>
    <row r="128" s="2" customFormat="1" ht="16.8" customHeight="1">
      <c r="A128" s="39"/>
      <c r="B128" s="45"/>
      <c r="C128" s="311" t="s">
        <v>1</v>
      </c>
      <c r="D128" s="311" t="s">
        <v>588</v>
      </c>
      <c r="E128" s="18" t="s">
        <v>1</v>
      </c>
      <c r="F128" s="312">
        <v>0</v>
      </c>
      <c r="G128" s="39"/>
      <c r="H128" s="45"/>
    </row>
    <row r="129" s="2" customFormat="1" ht="16.8" customHeight="1">
      <c r="A129" s="39"/>
      <c r="B129" s="45"/>
      <c r="C129" s="311" t="s">
        <v>1</v>
      </c>
      <c r="D129" s="311" t="s">
        <v>589</v>
      </c>
      <c r="E129" s="18" t="s">
        <v>1</v>
      </c>
      <c r="F129" s="312">
        <v>53.268999999999998</v>
      </c>
      <c r="G129" s="39"/>
      <c r="H129" s="45"/>
    </row>
    <row r="130" s="2" customFormat="1" ht="16.8" customHeight="1">
      <c r="A130" s="39"/>
      <c r="B130" s="45"/>
      <c r="C130" s="311" t="s">
        <v>221</v>
      </c>
      <c r="D130" s="311" t="s">
        <v>263</v>
      </c>
      <c r="E130" s="18" t="s">
        <v>1</v>
      </c>
      <c r="F130" s="312">
        <v>60.433999999999998</v>
      </c>
      <c r="G130" s="39"/>
      <c r="H130" s="45"/>
    </row>
    <row r="131" s="2" customFormat="1" ht="16.8" customHeight="1">
      <c r="A131" s="39"/>
      <c r="B131" s="45"/>
      <c r="C131" s="313" t="s">
        <v>1308</v>
      </c>
      <c r="D131" s="39"/>
      <c r="E131" s="39"/>
      <c r="F131" s="39"/>
      <c r="G131" s="39"/>
      <c r="H131" s="45"/>
    </row>
    <row r="132" s="2" customFormat="1" ht="16.8" customHeight="1">
      <c r="A132" s="39"/>
      <c r="B132" s="45"/>
      <c r="C132" s="311" t="s">
        <v>581</v>
      </c>
      <c r="D132" s="311" t="s">
        <v>582</v>
      </c>
      <c r="E132" s="18" t="s">
        <v>212</v>
      </c>
      <c r="F132" s="312">
        <v>60.433999999999998</v>
      </c>
      <c r="G132" s="39"/>
      <c r="H132" s="45"/>
    </row>
    <row r="133" s="2" customFormat="1" ht="16.8" customHeight="1">
      <c r="A133" s="39"/>
      <c r="B133" s="45"/>
      <c r="C133" s="311" t="s">
        <v>591</v>
      </c>
      <c r="D133" s="311" t="s">
        <v>592</v>
      </c>
      <c r="E133" s="18" t="s">
        <v>212</v>
      </c>
      <c r="F133" s="312">
        <v>1148.2460000000001</v>
      </c>
      <c r="G133" s="39"/>
      <c r="H133" s="45"/>
    </row>
    <row r="134" s="2" customFormat="1">
      <c r="A134" s="39"/>
      <c r="B134" s="45"/>
      <c r="C134" s="311" t="s">
        <v>596</v>
      </c>
      <c r="D134" s="311" t="s">
        <v>597</v>
      </c>
      <c r="E134" s="18" t="s">
        <v>212</v>
      </c>
      <c r="F134" s="312">
        <v>63.808999999999998</v>
      </c>
      <c r="G134" s="39"/>
      <c r="H134" s="45"/>
    </row>
    <row r="135" s="2" customFormat="1" ht="16.8" customHeight="1">
      <c r="A135" s="39"/>
      <c r="B135" s="45"/>
      <c r="C135" s="307" t="s">
        <v>224</v>
      </c>
      <c r="D135" s="308" t="s">
        <v>225</v>
      </c>
      <c r="E135" s="309" t="s">
        <v>212</v>
      </c>
      <c r="F135" s="310">
        <v>220.416</v>
      </c>
      <c r="G135" s="39"/>
      <c r="H135" s="45"/>
    </row>
    <row r="136" s="2" customFormat="1" ht="16.8" customHeight="1">
      <c r="A136" s="39"/>
      <c r="B136" s="45"/>
      <c r="C136" s="311" t="s">
        <v>1</v>
      </c>
      <c r="D136" s="311" t="s">
        <v>565</v>
      </c>
      <c r="E136" s="18" t="s">
        <v>1</v>
      </c>
      <c r="F136" s="312">
        <v>0</v>
      </c>
      <c r="G136" s="39"/>
      <c r="H136" s="45"/>
    </row>
    <row r="137" s="2" customFormat="1" ht="16.8" customHeight="1">
      <c r="A137" s="39"/>
      <c r="B137" s="45"/>
      <c r="C137" s="311" t="s">
        <v>1</v>
      </c>
      <c r="D137" s="311" t="s">
        <v>566</v>
      </c>
      <c r="E137" s="18" t="s">
        <v>1</v>
      </c>
      <c r="F137" s="312">
        <v>1.375</v>
      </c>
      <c r="G137" s="39"/>
      <c r="H137" s="45"/>
    </row>
    <row r="138" s="2" customFormat="1" ht="16.8" customHeight="1">
      <c r="A138" s="39"/>
      <c r="B138" s="45"/>
      <c r="C138" s="311" t="s">
        <v>1</v>
      </c>
      <c r="D138" s="311" t="s">
        <v>1</v>
      </c>
      <c r="E138" s="18" t="s">
        <v>1</v>
      </c>
      <c r="F138" s="312">
        <v>0</v>
      </c>
      <c r="G138" s="39"/>
      <c r="H138" s="45"/>
    </row>
    <row r="139" s="2" customFormat="1" ht="16.8" customHeight="1">
      <c r="A139" s="39"/>
      <c r="B139" s="45"/>
      <c r="C139" s="311" t="s">
        <v>1</v>
      </c>
      <c r="D139" s="311" t="s">
        <v>567</v>
      </c>
      <c r="E139" s="18" t="s">
        <v>1</v>
      </c>
      <c r="F139" s="312">
        <v>0</v>
      </c>
      <c r="G139" s="39"/>
      <c r="H139" s="45"/>
    </row>
    <row r="140" s="2" customFormat="1" ht="16.8" customHeight="1">
      <c r="A140" s="39"/>
      <c r="B140" s="45"/>
      <c r="C140" s="311" t="s">
        <v>1</v>
      </c>
      <c r="D140" s="311" t="s">
        <v>568</v>
      </c>
      <c r="E140" s="18" t="s">
        <v>1</v>
      </c>
      <c r="F140" s="312">
        <v>3.375</v>
      </c>
      <c r="G140" s="39"/>
      <c r="H140" s="45"/>
    </row>
    <row r="141" s="2" customFormat="1" ht="16.8" customHeight="1">
      <c r="A141" s="39"/>
      <c r="B141" s="45"/>
      <c r="C141" s="311" t="s">
        <v>1</v>
      </c>
      <c r="D141" s="311" t="s">
        <v>1</v>
      </c>
      <c r="E141" s="18" t="s">
        <v>1</v>
      </c>
      <c r="F141" s="312">
        <v>0</v>
      </c>
      <c r="G141" s="39"/>
      <c r="H141" s="45"/>
    </row>
    <row r="142" s="2" customFormat="1" ht="16.8" customHeight="1">
      <c r="A142" s="39"/>
      <c r="B142" s="45"/>
      <c r="C142" s="311" t="s">
        <v>1</v>
      </c>
      <c r="D142" s="311" t="s">
        <v>569</v>
      </c>
      <c r="E142" s="18" t="s">
        <v>1</v>
      </c>
      <c r="F142" s="312">
        <v>0</v>
      </c>
      <c r="G142" s="39"/>
      <c r="H142" s="45"/>
    </row>
    <row r="143" s="2" customFormat="1" ht="16.8" customHeight="1">
      <c r="A143" s="39"/>
      <c r="B143" s="45"/>
      <c r="C143" s="311" t="s">
        <v>1</v>
      </c>
      <c r="D143" s="311" t="s">
        <v>570</v>
      </c>
      <c r="E143" s="18" t="s">
        <v>1</v>
      </c>
      <c r="F143" s="312">
        <v>102.396</v>
      </c>
      <c r="G143" s="39"/>
      <c r="H143" s="45"/>
    </row>
    <row r="144" s="2" customFormat="1" ht="16.8" customHeight="1">
      <c r="A144" s="39"/>
      <c r="B144" s="45"/>
      <c r="C144" s="311" t="s">
        <v>1</v>
      </c>
      <c r="D144" s="311" t="s">
        <v>1</v>
      </c>
      <c r="E144" s="18" t="s">
        <v>1</v>
      </c>
      <c r="F144" s="312">
        <v>0</v>
      </c>
      <c r="G144" s="39"/>
      <c r="H144" s="45"/>
    </row>
    <row r="145" s="2" customFormat="1" ht="16.8" customHeight="1">
      <c r="A145" s="39"/>
      <c r="B145" s="45"/>
      <c r="C145" s="311" t="s">
        <v>1</v>
      </c>
      <c r="D145" s="311" t="s">
        <v>571</v>
      </c>
      <c r="E145" s="18" t="s">
        <v>1</v>
      </c>
      <c r="F145" s="312">
        <v>0</v>
      </c>
      <c r="G145" s="39"/>
      <c r="H145" s="45"/>
    </row>
    <row r="146" s="2" customFormat="1" ht="16.8" customHeight="1">
      <c r="A146" s="39"/>
      <c r="B146" s="45"/>
      <c r="C146" s="311" t="s">
        <v>1</v>
      </c>
      <c r="D146" s="311" t="s">
        <v>572</v>
      </c>
      <c r="E146" s="18" t="s">
        <v>1</v>
      </c>
      <c r="F146" s="312">
        <v>113.27</v>
      </c>
      <c r="G146" s="39"/>
      <c r="H146" s="45"/>
    </row>
    <row r="147" s="2" customFormat="1" ht="16.8" customHeight="1">
      <c r="A147" s="39"/>
      <c r="B147" s="45"/>
      <c r="C147" s="311" t="s">
        <v>224</v>
      </c>
      <c r="D147" s="311" t="s">
        <v>263</v>
      </c>
      <c r="E147" s="18" t="s">
        <v>1</v>
      </c>
      <c r="F147" s="312">
        <v>220.416</v>
      </c>
      <c r="G147" s="39"/>
      <c r="H147" s="45"/>
    </row>
    <row r="148" s="2" customFormat="1" ht="16.8" customHeight="1">
      <c r="A148" s="39"/>
      <c r="B148" s="45"/>
      <c r="C148" s="313" t="s">
        <v>1308</v>
      </c>
      <c r="D148" s="39"/>
      <c r="E148" s="39"/>
      <c r="F148" s="39"/>
      <c r="G148" s="39"/>
      <c r="H148" s="45"/>
    </row>
    <row r="149" s="2" customFormat="1" ht="16.8" customHeight="1">
      <c r="A149" s="39"/>
      <c r="B149" s="45"/>
      <c r="C149" s="311" t="s">
        <v>561</v>
      </c>
      <c r="D149" s="311" t="s">
        <v>562</v>
      </c>
      <c r="E149" s="18" t="s">
        <v>212</v>
      </c>
      <c r="F149" s="312">
        <v>220.416</v>
      </c>
      <c r="G149" s="39"/>
      <c r="H149" s="45"/>
    </row>
    <row r="150" s="2" customFormat="1" ht="16.8" customHeight="1">
      <c r="A150" s="39"/>
      <c r="B150" s="45"/>
      <c r="C150" s="311" t="s">
        <v>574</v>
      </c>
      <c r="D150" s="311" t="s">
        <v>575</v>
      </c>
      <c r="E150" s="18" t="s">
        <v>212</v>
      </c>
      <c r="F150" s="312">
        <v>4187.9040000000005</v>
      </c>
      <c r="G150" s="39"/>
      <c r="H150" s="45"/>
    </row>
    <row r="151" s="2" customFormat="1" ht="16.8" customHeight="1">
      <c r="A151" s="39"/>
      <c r="B151" s="45"/>
      <c r="C151" s="307" t="s">
        <v>227</v>
      </c>
      <c r="D151" s="308" t="s">
        <v>228</v>
      </c>
      <c r="E151" s="309" t="s">
        <v>212</v>
      </c>
      <c r="F151" s="310">
        <v>113.27</v>
      </c>
      <c r="G151" s="39"/>
      <c r="H151" s="45"/>
    </row>
    <row r="152" s="2" customFormat="1" ht="16.8" customHeight="1">
      <c r="A152" s="39"/>
      <c r="B152" s="45"/>
      <c r="C152" s="311" t="s">
        <v>1</v>
      </c>
      <c r="D152" s="311" t="s">
        <v>1</v>
      </c>
      <c r="E152" s="18" t="s">
        <v>1</v>
      </c>
      <c r="F152" s="312">
        <v>0</v>
      </c>
      <c r="G152" s="39"/>
      <c r="H152" s="45"/>
    </row>
    <row r="153" s="2" customFormat="1" ht="16.8" customHeight="1">
      <c r="A153" s="39"/>
      <c r="B153" s="45"/>
      <c r="C153" s="311" t="s">
        <v>1</v>
      </c>
      <c r="D153" s="311" t="s">
        <v>571</v>
      </c>
      <c r="E153" s="18" t="s">
        <v>1</v>
      </c>
      <c r="F153" s="312">
        <v>0</v>
      </c>
      <c r="G153" s="39"/>
      <c r="H153" s="45"/>
    </row>
    <row r="154" s="2" customFormat="1" ht="16.8" customHeight="1">
      <c r="A154" s="39"/>
      <c r="B154" s="45"/>
      <c r="C154" s="311" t="s">
        <v>1</v>
      </c>
      <c r="D154" s="311" t="s">
        <v>572</v>
      </c>
      <c r="E154" s="18" t="s">
        <v>1</v>
      </c>
      <c r="F154" s="312">
        <v>113.27</v>
      </c>
      <c r="G154" s="39"/>
      <c r="H154" s="45"/>
    </row>
    <row r="155" s="2" customFormat="1" ht="16.8" customHeight="1">
      <c r="A155" s="39"/>
      <c r="B155" s="45"/>
      <c r="C155" s="311" t="s">
        <v>227</v>
      </c>
      <c r="D155" s="311" t="s">
        <v>261</v>
      </c>
      <c r="E155" s="18" t="s">
        <v>1</v>
      </c>
      <c r="F155" s="312">
        <v>113.27</v>
      </c>
      <c r="G155" s="39"/>
      <c r="H155" s="45"/>
    </row>
    <row r="156" s="2" customFormat="1" ht="16.8" customHeight="1">
      <c r="A156" s="39"/>
      <c r="B156" s="45"/>
      <c r="C156" s="313" t="s">
        <v>1308</v>
      </c>
      <c r="D156" s="39"/>
      <c r="E156" s="39"/>
      <c r="F156" s="39"/>
      <c r="G156" s="39"/>
      <c r="H156" s="45"/>
    </row>
    <row r="157" s="2" customFormat="1" ht="16.8" customHeight="1">
      <c r="A157" s="39"/>
      <c r="B157" s="45"/>
      <c r="C157" s="311" t="s">
        <v>561</v>
      </c>
      <c r="D157" s="311" t="s">
        <v>562</v>
      </c>
      <c r="E157" s="18" t="s">
        <v>212</v>
      </c>
      <c r="F157" s="312">
        <v>220.416</v>
      </c>
      <c r="G157" s="39"/>
      <c r="H157" s="45"/>
    </row>
    <row r="158" s="2" customFormat="1">
      <c r="A158" s="39"/>
      <c r="B158" s="45"/>
      <c r="C158" s="311" t="s">
        <v>603</v>
      </c>
      <c r="D158" s="311" t="s">
        <v>604</v>
      </c>
      <c r="E158" s="18" t="s">
        <v>212</v>
      </c>
      <c r="F158" s="312">
        <v>215.666</v>
      </c>
      <c r="G158" s="39"/>
      <c r="H158" s="45"/>
    </row>
    <row r="159" s="2" customFormat="1" ht="16.8" customHeight="1">
      <c r="A159" s="39"/>
      <c r="B159" s="45"/>
      <c r="C159" s="307" t="s">
        <v>230</v>
      </c>
      <c r="D159" s="308" t="s">
        <v>231</v>
      </c>
      <c r="E159" s="309" t="s">
        <v>202</v>
      </c>
      <c r="F159" s="310">
        <v>67.599999999999994</v>
      </c>
      <c r="G159" s="39"/>
      <c r="H159" s="45"/>
    </row>
    <row r="160" s="2" customFormat="1" ht="16.8" customHeight="1">
      <c r="A160" s="39"/>
      <c r="B160" s="45"/>
      <c r="C160" s="311" t="s">
        <v>1</v>
      </c>
      <c r="D160" s="311" t="s">
        <v>334</v>
      </c>
      <c r="E160" s="18" t="s">
        <v>1</v>
      </c>
      <c r="F160" s="312">
        <v>0</v>
      </c>
      <c r="G160" s="39"/>
      <c r="H160" s="45"/>
    </row>
    <row r="161" s="2" customFormat="1" ht="16.8" customHeight="1">
      <c r="A161" s="39"/>
      <c r="B161" s="45"/>
      <c r="C161" s="311" t="s">
        <v>230</v>
      </c>
      <c r="D161" s="311" t="s">
        <v>335</v>
      </c>
      <c r="E161" s="18" t="s">
        <v>1</v>
      </c>
      <c r="F161" s="312">
        <v>67.599999999999994</v>
      </c>
      <c r="G161" s="39"/>
      <c r="H161" s="45"/>
    </row>
    <row r="162" s="2" customFormat="1" ht="16.8" customHeight="1">
      <c r="A162" s="39"/>
      <c r="B162" s="45"/>
      <c r="C162" s="313" t="s">
        <v>1308</v>
      </c>
      <c r="D162" s="39"/>
      <c r="E162" s="39"/>
      <c r="F162" s="39"/>
      <c r="G162" s="39"/>
      <c r="H162" s="45"/>
    </row>
    <row r="163" s="2" customFormat="1" ht="16.8" customHeight="1">
      <c r="A163" s="39"/>
      <c r="B163" s="45"/>
      <c r="C163" s="311" t="s">
        <v>330</v>
      </c>
      <c r="D163" s="311" t="s">
        <v>331</v>
      </c>
      <c r="E163" s="18" t="s">
        <v>202</v>
      </c>
      <c r="F163" s="312">
        <v>67.599999999999994</v>
      </c>
      <c r="G163" s="39"/>
      <c r="H163" s="45"/>
    </row>
    <row r="164" s="2" customFormat="1">
      <c r="A164" s="39"/>
      <c r="B164" s="45"/>
      <c r="C164" s="311" t="s">
        <v>336</v>
      </c>
      <c r="D164" s="311" t="s">
        <v>337</v>
      </c>
      <c r="E164" s="18" t="s">
        <v>202</v>
      </c>
      <c r="F164" s="312">
        <v>67.599999999999994</v>
      </c>
      <c r="G164" s="39"/>
      <c r="H164" s="45"/>
    </row>
    <row r="165" s="2" customFormat="1" ht="16.8" customHeight="1">
      <c r="A165" s="39"/>
      <c r="B165" s="45"/>
      <c r="C165" s="311" t="s">
        <v>345</v>
      </c>
      <c r="D165" s="311" t="s">
        <v>346</v>
      </c>
      <c r="E165" s="18" t="s">
        <v>202</v>
      </c>
      <c r="F165" s="312">
        <v>67.599999999999994</v>
      </c>
      <c r="G165" s="39"/>
      <c r="H165" s="45"/>
    </row>
    <row r="166" s="2" customFormat="1" ht="16.8" customHeight="1">
      <c r="A166" s="39"/>
      <c r="B166" s="45"/>
      <c r="C166" s="311" t="s">
        <v>350</v>
      </c>
      <c r="D166" s="311" t="s">
        <v>351</v>
      </c>
      <c r="E166" s="18" t="s">
        <v>202</v>
      </c>
      <c r="F166" s="312">
        <v>67.599999999999994</v>
      </c>
      <c r="G166" s="39"/>
      <c r="H166" s="45"/>
    </row>
    <row r="167" s="2" customFormat="1" ht="16.8" customHeight="1">
      <c r="A167" s="39"/>
      <c r="B167" s="45"/>
      <c r="C167" s="311" t="s">
        <v>340</v>
      </c>
      <c r="D167" s="311" t="s">
        <v>341</v>
      </c>
      <c r="E167" s="18" t="s">
        <v>202</v>
      </c>
      <c r="F167" s="312">
        <v>67.599999999999994</v>
      </c>
      <c r="G167" s="39"/>
      <c r="H167" s="45"/>
    </row>
    <row r="168" s="2" customFormat="1" ht="16.8" customHeight="1">
      <c r="A168" s="39"/>
      <c r="B168" s="45"/>
      <c r="C168" s="311" t="s">
        <v>363</v>
      </c>
      <c r="D168" s="311" t="s">
        <v>364</v>
      </c>
      <c r="E168" s="18" t="s">
        <v>202</v>
      </c>
      <c r="F168" s="312">
        <v>67.599999999999994</v>
      </c>
      <c r="G168" s="39"/>
      <c r="H168" s="45"/>
    </row>
    <row r="169" s="2" customFormat="1" ht="16.8" customHeight="1">
      <c r="A169" s="39"/>
      <c r="B169" s="45"/>
      <c r="C169" s="311" t="s">
        <v>368</v>
      </c>
      <c r="D169" s="311" t="s">
        <v>369</v>
      </c>
      <c r="E169" s="18" t="s">
        <v>235</v>
      </c>
      <c r="F169" s="312">
        <v>0.54100000000000004</v>
      </c>
      <c r="G169" s="39"/>
      <c r="H169" s="45"/>
    </row>
    <row r="170" s="2" customFormat="1" ht="16.8" customHeight="1">
      <c r="A170" s="39"/>
      <c r="B170" s="45"/>
      <c r="C170" s="311" t="s">
        <v>379</v>
      </c>
      <c r="D170" s="311" t="s">
        <v>380</v>
      </c>
      <c r="E170" s="18" t="s">
        <v>235</v>
      </c>
      <c r="F170" s="312">
        <v>0.54100000000000004</v>
      </c>
      <c r="G170" s="39"/>
      <c r="H170" s="45"/>
    </row>
    <row r="171" s="2" customFormat="1" ht="16.8" customHeight="1">
      <c r="A171" s="39"/>
      <c r="B171" s="45"/>
      <c r="C171" s="311" t="s">
        <v>383</v>
      </c>
      <c r="D171" s="311" t="s">
        <v>384</v>
      </c>
      <c r="E171" s="18" t="s">
        <v>235</v>
      </c>
      <c r="F171" s="312">
        <v>5.4080000000000004</v>
      </c>
      <c r="G171" s="39"/>
      <c r="H171" s="45"/>
    </row>
    <row r="172" s="2" customFormat="1" ht="16.8" customHeight="1">
      <c r="A172" s="39"/>
      <c r="B172" s="45"/>
      <c r="C172" s="311" t="s">
        <v>356</v>
      </c>
      <c r="D172" s="311" t="s">
        <v>357</v>
      </c>
      <c r="E172" s="18" t="s">
        <v>358</v>
      </c>
      <c r="F172" s="312">
        <v>1.69</v>
      </c>
      <c r="G172" s="39"/>
      <c r="H172" s="45"/>
    </row>
    <row r="173" s="2" customFormat="1" ht="16.8" customHeight="1">
      <c r="A173" s="39"/>
      <c r="B173" s="45"/>
      <c r="C173" s="311" t="s">
        <v>375</v>
      </c>
      <c r="D173" s="311" t="s">
        <v>376</v>
      </c>
      <c r="E173" s="18" t="s">
        <v>235</v>
      </c>
      <c r="F173" s="312">
        <v>0.54100000000000004</v>
      </c>
      <c r="G173" s="39"/>
      <c r="H173" s="45"/>
    </row>
    <row r="174" s="2" customFormat="1" ht="16.8" customHeight="1">
      <c r="A174" s="39"/>
      <c r="B174" s="45"/>
      <c r="C174" s="307" t="s">
        <v>327</v>
      </c>
      <c r="D174" s="308" t="s">
        <v>1309</v>
      </c>
      <c r="E174" s="309" t="s">
        <v>235</v>
      </c>
      <c r="F174" s="310">
        <v>62.927999999999997</v>
      </c>
      <c r="G174" s="39"/>
      <c r="H174" s="45"/>
    </row>
    <row r="175" s="2" customFormat="1" ht="16.8" customHeight="1">
      <c r="A175" s="39"/>
      <c r="B175" s="45"/>
      <c r="C175" s="311" t="s">
        <v>1</v>
      </c>
      <c r="D175" s="311" t="s">
        <v>237</v>
      </c>
      <c r="E175" s="18" t="s">
        <v>1</v>
      </c>
      <c r="F175" s="312">
        <v>43.128</v>
      </c>
      <c r="G175" s="39"/>
      <c r="H175" s="45"/>
    </row>
    <row r="176" s="2" customFormat="1" ht="16.8" customHeight="1">
      <c r="A176" s="39"/>
      <c r="B176" s="45"/>
      <c r="C176" s="311" t="s">
        <v>1</v>
      </c>
      <c r="D176" s="311" t="s">
        <v>233</v>
      </c>
      <c r="E176" s="18" t="s">
        <v>1</v>
      </c>
      <c r="F176" s="312">
        <v>19.800000000000001</v>
      </c>
      <c r="G176" s="39"/>
      <c r="H176" s="45"/>
    </row>
    <row r="177" s="2" customFormat="1" ht="16.8" customHeight="1">
      <c r="A177" s="39"/>
      <c r="B177" s="45"/>
      <c r="C177" s="311" t="s">
        <v>327</v>
      </c>
      <c r="D177" s="311" t="s">
        <v>263</v>
      </c>
      <c r="E177" s="18" t="s">
        <v>1</v>
      </c>
      <c r="F177" s="312">
        <v>62.927999999999997</v>
      </c>
      <c r="G177" s="39"/>
      <c r="H177" s="45"/>
    </row>
    <row r="178" s="2" customFormat="1" ht="16.8" customHeight="1">
      <c r="A178" s="39"/>
      <c r="B178" s="45"/>
      <c r="C178" s="313" t="s">
        <v>1308</v>
      </c>
      <c r="D178" s="39"/>
      <c r="E178" s="39"/>
      <c r="F178" s="39"/>
      <c r="G178" s="39"/>
      <c r="H178" s="45"/>
    </row>
    <row r="179" s="2" customFormat="1">
      <c r="A179" s="39"/>
      <c r="B179" s="45"/>
      <c r="C179" s="311" t="s">
        <v>322</v>
      </c>
      <c r="D179" s="311" t="s">
        <v>323</v>
      </c>
      <c r="E179" s="18" t="s">
        <v>235</v>
      </c>
      <c r="F179" s="312">
        <v>18.878</v>
      </c>
      <c r="G179" s="39"/>
      <c r="H179" s="45"/>
    </row>
    <row r="180" s="2" customFormat="1" ht="16.8" customHeight="1">
      <c r="A180" s="39"/>
      <c r="B180" s="45"/>
      <c r="C180" s="311" t="s">
        <v>561</v>
      </c>
      <c r="D180" s="311" t="s">
        <v>562</v>
      </c>
      <c r="E180" s="18" t="s">
        <v>212</v>
      </c>
      <c r="F180" s="312">
        <v>220.416</v>
      </c>
      <c r="G180" s="39"/>
      <c r="H180" s="45"/>
    </row>
    <row r="181" s="2" customFormat="1" ht="16.8" customHeight="1">
      <c r="A181" s="39"/>
      <c r="B181" s="45"/>
      <c r="C181" s="307" t="s">
        <v>233</v>
      </c>
      <c r="D181" s="308" t="s">
        <v>234</v>
      </c>
      <c r="E181" s="309" t="s">
        <v>235</v>
      </c>
      <c r="F181" s="310">
        <v>19.800000000000001</v>
      </c>
      <c r="G181" s="39"/>
      <c r="H181" s="45"/>
    </row>
    <row r="182" s="2" customFormat="1" ht="16.8" customHeight="1">
      <c r="A182" s="39"/>
      <c r="B182" s="45"/>
      <c r="C182" s="311" t="s">
        <v>1</v>
      </c>
      <c r="D182" s="311" t="s">
        <v>316</v>
      </c>
      <c r="E182" s="18" t="s">
        <v>1</v>
      </c>
      <c r="F182" s="312">
        <v>0</v>
      </c>
      <c r="G182" s="39"/>
      <c r="H182" s="45"/>
    </row>
    <row r="183" s="2" customFormat="1" ht="16.8" customHeight="1">
      <c r="A183" s="39"/>
      <c r="B183" s="45"/>
      <c r="C183" s="311" t="s">
        <v>233</v>
      </c>
      <c r="D183" s="311" t="s">
        <v>317</v>
      </c>
      <c r="E183" s="18" t="s">
        <v>1</v>
      </c>
      <c r="F183" s="312">
        <v>19.800000000000001</v>
      </c>
      <c r="G183" s="39"/>
      <c r="H183" s="45"/>
    </row>
    <row r="184" s="2" customFormat="1" ht="16.8" customHeight="1">
      <c r="A184" s="39"/>
      <c r="B184" s="45"/>
      <c r="C184" s="313" t="s">
        <v>1308</v>
      </c>
      <c r="D184" s="39"/>
      <c r="E184" s="39"/>
      <c r="F184" s="39"/>
      <c r="G184" s="39"/>
      <c r="H184" s="45"/>
    </row>
    <row r="185" s="2" customFormat="1" ht="16.8" customHeight="1">
      <c r="A185" s="39"/>
      <c r="B185" s="45"/>
      <c r="C185" s="311" t="s">
        <v>312</v>
      </c>
      <c r="D185" s="311" t="s">
        <v>313</v>
      </c>
      <c r="E185" s="18" t="s">
        <v>235</v>
      </c>
      <c r="F185" s="312">
        <v>19.800000000000001</v>
      </c>
      <c r="G185" s="39"/>
      <c r="H185" s="45"/>
    </row>
    <row r="186" s="2" customFormat="1">
      <c r="A186" s="39"/>
      <c r="B186" s="45"/>
      <c r="C186" s="311" t="s">
        <v>322</v>
      </c>
      <c r="D186" s="311" t="s">
        <v>323</v>
      </c>
      <c r="E186" s="18" t="s">
        <v>235</v>
      </c>
      <c r="F186" s="312">
        <v>18.878</v>
      </c>
      <c r="G186" s="39"/>
      <c r="H186" s="45"/>
    </row>
    <row r="187" s="2" customFormat="1" ht="16.8" customHeight="1">
      <c r="A187" s="39"/>
      <c r="B187" s="45"/>
      <c r="C187" s="311" t="s">
        <v>318</v>
      </c>
      <c r="D187" s="311" t="s">
        <v>319</v>
      </c>
      <c r="E187" s="18" t="s">
        <v>235</v>
      </c>
      <c r="F187" s="312">
        <v>19.800000000000001</v>
      </c>
      <c r="G187" s="39"/>
      <c r="H187" s="45"/>
    </row>
    <row r="188" s="2" customFormat="1" ht="16.8" customHeight="1">
      <c r="A188" s="39"/>
      <c r="B188" s="45"/>
      <c r="C188" s="307" t="s">
        <v>237</v>
      </c>
      <c r="D188" s="308" t="s">
        <v>238</v>
      </c>
      <c r="E188" s="309" t="s">
        <v>235</v>
      </c>
      <c r="F188" s="310">
        <v>43.128</v>
      </c>
      <c r="G188" s="39"/>
      <c r="H188" s="45"/>
    </row>
    <row r="189" s="2" customFormat="1" ht="16.8" customHeight="1">
      <c r="A189" s="39"/>
      <c r="B189" s="45"/>
      <c r="C189" s="311" t="s">
        <v>1</v>
      </c>
      <c r="D189" s="311" t="s">
        <v>306</v>
      </c>
      <c r="E189" s="18" t="s">
        <v>1</v>
      </c>
      <c r="F189" s="312">
        <v>0</v>
      </c>
      <c r="G189" s="39"/>
      <c r="H189" s="45"/>
    </row>
    <row r="190" s="2" customFormat="1" ht="16.8" customHeight="1">
      <c r="A190" s="39"/>
      <c r="B190" s="45"/>
      <c r="C190" s="311" t="s">
        <v>237</v>
      </c>
      <c r="D190" s="311" t="s">
        <v>307</v>
      </c>
      <c r="E190" s="18" t="s">
        <v>1</v>
      </c>
      <c r="F190" s="312">
        <v>43.128</v>
      </c>
      <c r="G190" s="39"/>
      <c r="H190" s="45"/>
    </row>
    <row r="191" s="2" customFormat="1" ht="16.8" customHeight="1">
      <c r="A191" s="39"/>
      <c r="B191" s="45"/>
      <c r="C191" s="313" t="s">
        <v>1308</v>
      </c>
      <c r="D191" s="39"/>
      <c r="E191" s="39"/>
      <c r="F191" s="39"/>
      <c r="G191" s="39"/>
      <c r="H191" s="45"/>
    </row>
    <row r="192" s="2" customFormat="1" ht="16.8" customHeight="1">
      <c r="A192" s="39"/>
      <c r="B192" s="45"/>
      <c r="C192" s="311" t="s">
        <v>297</v>
      </c>
      <c r="D192" s="311" t="s">
        <v>298</v>
      </c>
      <c r="E192" s="18" t="s">
        <v>235</v>
      </c>
      <c r="F192" s="312">
        <v>43.128</v>
      </c>
      <c r="G192" s="39"/>
      <c r="H192" s="45"/>
    </row>
    <row r="193" s="2" customFormat="1">
      <c r="A193" s="39"/>
      <c r="B193" s="45"/>
      <c r="C193" s="311" t="s">
        <v>322</v>
      </c>
      <c r="D193" s="311" t="s">
        <v>323</v>
      </c>
      <c r="E193" s="18" t="s">
        <v>235</v>
      </c>
      <c r="F193" s="312">
        <v>18.878</v>
      </c>
      <c r="G193" s="39"/>
      <c r="H193" s="45"/>
    </row>
    <row r="194" s="2" customFormat="1">
      <c r="A194" s="39"/>
      <c r="B194" s="45"/>
      <c r="C194" s="311" t="s">
        <v>308</v>
      </c>
      <c r="D194" s="311" t="s">
        <v>309</v>
      </c>
      <c r="E194" s="18" t="s">
        <v>235</v>
      </c>
      <c r="F194" s="312">
        <v>43.128</v>
      </c>
      <c r="G194" s="39"/>
      <c r="H194" s="45"/>
    </row>
    <row r="195" s="2" customFormat="1" ht="16.8" customHeight="1">
      <c r="A195" s="39"/>
      <c r="B195" s="45"/>
      <c r="C195" s="311" t="s">
        <v>422</v>
      </c>
      <c r="D195" s="311" t="s">
        <v>423</v>
      </c>
      <c r="E195" s="18" t="s">
        <v>212</v>
      </c>
      <c r="F195" s="312">
        <v>81.942999999999998</v>
      </c>
      <c r="G195" s="39"/>
      <c r="H195" s="45"/>
    </row>
    <row r="196" s="2" customFormat="1" ht="7.44" customHeight="1">
      <c r="A196" s="39"/>
      <c r="B196" s="171"/>
      <c r="C196" s="172"/>
      <c r="D196" s="172"/>
      <c r="E196" s="172"/>
      <c r="F196" s="172"/>
      <c r="G196" s="172"/>
      <c r="H196" s="45"/>
    </row>
    <row r="197" s="2" customFormat="1">
      <c r="A197" s="39"/>
      <c r="B197" s="39"/>
      <c r="C197" s="39"/>
      <c r="D197" s="39"/>
      <c r="E197" s="39"/>
      <c r="F197" s="39"/>
      <c r="G197" s="39"/>
      <c r="H197" s="39"/>
    </row>
  </sheetData>
  <sheetProtection sheet="1" formatColumns="0" formatRows="0" objects="1" scenarios="1" spinCount="100000" saltValue="mCP8Nvor8/xtI9lBoEZXbGB8kj1Da2AB3U3H4RnfYWXa3yLsY8+SJDvZkANxOEc0s0cBp4zW8zbKuDdl8GWT6w==" hashValue="mAjFXdgD7X7bjWjWi3Wd+rsdJUWTsInw+YvMyNz9gHvoQnN1NGoBiNSVxh58k0RGIwEex4uKHuIDh9w9ngniW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 Čepa</dc:creator>
  <cp:lastModifiedBy>Miroslav Čepa</cp:lastModifiedBy>
  <dcterms:created xsi:type="dcterms:W3CDTF">2024-12-05T14:42:10Z</dcterms:created>
  <dcterms:modified xsi:type="dcterms:W3CDTF">2024-12-05T14:42:22Z</dcterms:modified>
</cp:coreProperties>
</file>